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showInkAnnotation="0" codeName="ThisWorkbook" defaultThemeVersion="124226"/>
  <mc:AlternateContent xmlns:mc="http://schemas.openxmlformats.org/markup-compatibility/2006">
    <mc:Choice Requires="x15">
      <x15ac:absPath xmlns:x15ac="http://schemas.microsoft.com/office/spreadsheetml/2010/11/ac" url="G:\My Drive\LAY Y KIEN CU TRI\DANH SACH CU TRI\"/>
    </mc:Choice>
  </mc:AlternateContent>
  <xr:revisionPtr revIDLastSave="0" documentId="13_ncr:1_{79A4207B-A0EB-45E0-8714-772B7836E02E}" xr6:coauthVersionLast="47" xr6:coauthVersionMax="47" xr10:uidLastSave="{00000000-0000-0000-0000-000000000000}"/>
  <bookViews>
    <workbookView xWindow="-120" yWindow="-120" windowWidth="20730" windowHeight="11160" tabRatio="939" firstSheet="1" activeTab="1" xr2:uid="{BD3CB1DC-5DDB-4D91-9355-3F287124B18F}"/>
  </bookViews>
  <sheets>
    <sheet name="Thống kê Nhóm tiêu chuẩn" sheetId="155" state="hidden" r:id="rId1"/>
    <sheet name="DSCT" sheetId="193" r:id="rId2"/>
    <sheet name="BIEU 16ADVTM-Ko Lay Dau" sheetId="27" state="hidden" r:id="rId3"/>
  </sheets>
  <definedNames>
    <definedName name="_____a1" hidden="1">{"'Sheet1'!$L$16"}</definedName>
    <definedName name="____a1" hidden="1">{"'Sheet1'!$L$16"}</definedName>
    <definedName name="___a1" hidden="1">{"'Sheet1'!$L$16"}</definedName>
    <definedName name="__a1" hidden="1">{"'Sheet1'!$L$16"}</definedName>
    <definedName name="_a1" hidden="1">{"'Sheet1'!$L$16"}</definedName>
    <definedName name="_Fill" hidden="1">#REF!</definedName>
    <definedName name="_Key1" hidden="1">#REF!</definedName>
    <definedName name="_Key2" hidden="1">#REF!</definedName>
    <definedName name="_Order1" hidden="1">255</definedName>
    <definedName name="_Order2" hidden="1">255</definedName>
    <definedName name="_Sort" hidden="1">#REF!</definedName>
    <definedName name="CP" hidden="1">#REF!</definedName>
    <definedName name="DIEN" hidden="1">{"'Sheet1'!$L$16"}</definedName>
    <definedName name="h"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_xlnm.Print_Area" localSheetId="2">'BIEU 16ADVTM-Ko Lay Dau'!$A$1:$G$71</definedName>
    <definedName name="_xlnm.Print_Area" localSheetId="0">'Thống kê Nhóm tiêu chuẩn'!$A$1:$G$39</definedName>
    <definedName name="_xlnm.Print_Titles" localSheetId="2">'BIEU 16ADVTM-Ko Lay Dau'!$8:$8</definedName>
  </definedNames>
  <calcPr calcId="191029"/>
  <customWorkbookViews>
    <customWorkbookView name="User - Personal View" guid="{97C2BE0D-857A-4ECB-AD95-4A3087C923B3}" mergeInterval="0" personalView="1" maximized="1" windowWidth="1276" windowHeight="870" tabRatio="602"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3" i="155" l="1"/>
  <c r="C97" i="155" l="1"/>
  <c r="C80" i="155"/>
  <c r="C105" i="155" s="1"/>
  <c r="D2" i="27" l="1"/>
  <c r="D3" i="27"/>
  <c r="D1" i="27"/>
  <c r="F8" i="155"/>
  <c r="F39" i="155"/>
  <c r="E17" i="155" l="1"/>
  <c r="F38" i="155"/>
  <c r="E18" i="155"/>
  <c r="F17" i="155" l="1"/>
  <c r="F37" i="155"/>
  <c r="F18" i="155"/>
  <c r="F31" i="155"/>
  <c r="F32" i="155"/>
  <c r="F16" i="155" l="1"/>
  <c r="F34" i="155"/>
  <c r="F36" i="155"/>
  <c r="F35" i="155" s="1"/>
  <c r="F9" i="155" l="1"/>
  <c r="F7" i="155" s="1"/>
  <c r="F22" i="155"/>
  <c r="F28" i="155"/>
  <c r="E12" i="155"/>
  <c r="E11" i="155"/>
  <c r="F27" i="155" l="1"/>
  <c r="F12" i="155" l="1"/>
  <c r="F26" i="155"/>
  <c r="F33" i="155" l="1"/>
  <c r="F10" i="155"/>
  <c r="F11" i="155"/>
  <c r="F23" i="155"/>
  <c r="F21" i="155" s="1"/>
  <c r="E15" i="155"/>
  <c r="E14" i="155"/>
  <c r="F15" i="155" l="1"/>
  <c r="F14" i="155"/>
  <c r="F25" i="155" l="1"/>
  <c r="F24" i="155" s="1"/>
  <c r="F13" i="155"/>
  <c r="F30" i="155"/>
  <c r="F29" i="155" s="1"/>
  <c r="F20" i="155" l="1"/>
  <c r="F19" i="155" s="1"/>
  <c r="F6" i="155" s="1"/>
</calcChain>
</file>

<file path=xl/sharedStrings.xml><?xml version="1.0" encoding="utf-8"?>
<sst xmlns="http://schemas.openxmlformats.org/spreadsheetml/2006/main" count="4945" uniqueCount="1357">
  <si>
    <t>Đơn vị</t>
  </si>
  <si>
    <t>Người</t>
  </si>
  <si>
    <t>Tiêu chuẩn</t>
  </si>
  <si>
    <t>5.1</t>
  </si>
  <si>
    <t>Địa điểm</t>
  </si>
  <si>
    <t>IV</t>
  </si>
  <si>
    <t>Ghi chú</t>
  </si>
  <si>
    <t>STT</t>
  </si>
  <si>
    <t>2.4</t>
  </si>
  <si>
    <t>2.5</t>
  </si>
  <si>
    <t>2.6</t>
  </si>
  <si>
    <t>Tỷ lệ lao động phi nông nghiệp toàn đô thị</t>
  </si>
  <si>
    <t>Dân số toàn đô thị</t>
  </si>
  <si>
    <t>Nội dung</t>
  </si>
  <si>
    <t>1.4</t>
  </si>
  <si>
    <t>I</t>
  </si>
  <si>
    <t>%</t>
  </si>
  <si>
    <t>II</t>
  </si>
  <si>
    <t>III</t>
  </si>
  <si>
    <t>V</t>
  </si>
  <si>
    <t>TT</t>
  </si>
  <si>
    <t>A</t>
  </si>
  <si>
    <t>B</t>
  </si>
  <si>
    <t>Chất lượng</t>
  </si>
  <si>
    <t>1.1</t>
  </si>
  <si>
    <t>1.2</t>
  </si>
  <si>
    <t>1.3</t>
  </si>
  <si>
    <t>1.5</t>
  </si>
  <si>
    <t>2.1</t>
  </si>
  <si>
    <t>2.2</t>
  </si>
  <si>
    <t>2.3</t>
  </si>
  <si>
    <t>2.7</t>
  </si>
  <si>
    <t>Siêu thị</t>
  </si>
  <si>
    <t>Chợ</t>
  </si>
  <si>
    <t>Cấp quản lý</t>
  </si>
  <si>
    <t>Giao thông</t>
  </si>
  <si>
    <t>Điện</t>
  </si>
  <si>
    <t>Trường học</t>
  </si>
  <si>
    <t>Nhà ở dân cư</t>
  </si>
  <si>
    <t>Môi trường</t>
  </si>
  <si>
    <t>PHÒNG KINH TẾ</t>
  </si>
  <si>
    <t>Phường Nhơn Thành</t>
  </si>
  <si>
    <t>Thang điểm</t>
  </si>
  <si>
    <t>Vị trí, Chức năng, Vai trò, Cơ cấu và Trình độ phát triển kinh tế - xã hội</t>
  </si>
  <si>
    <t>Vị trí, chức năng, vai trò của đô thị</t>
  </si>
  <si>
    <t>Cơ cấu và trình độ phát triển kinh tế - xã hội</t>
  </si>
  <si>
    <t>15-11,25</t>
  </si>
  <si>
    <t xml:space="preserve">Cân đối thu chi ngân sách </t>
  </si>
  <si>
    <t>Thu nhập bình quân đầu người năm so với cả nước</t>
  </si>
  <si>
    <t>Mức tăng trưởng kinh tế trung bình 3 năm gần nhất</t>
  </si>
  <si>
    <t>Tỷ lệ hộ nghèo</t>
  </si>
  <si>
    <t>Tỷ lệ tăng dân số hàng năm (bao gồm tăng tự nhiên và cơ học)</t>
  </si>
  <si>
    <t>Quy mô dân số</t>
  </si>
  <si>
    <t>Dân số khu vực nội thành, nội thị (thuộc thành phố, thị xã) hoăc dân số khóm, khu phố (thuộc thị trấn) (1.000 người)</t>
  </si>
  <si>
    <t xml:space="preserve"> Mật độ dân số</t>
  </si>
  <si>
    <t>Mật độ dân số trung bình toàn đô thị</t>
  </si>
  <si>
    <t>người/km2</t>
  </si>
  <si>
    <t>Mật độ dân số khu vực nội thành, nội thị tính trên diện tích đất xây dựng đô thị (đối với thành phố loại đặc biệt, I, II, III; thị xã loại III, IV); mật độ dân số trên diện tích đất xây dựng (đối với thị trấn loại IV hoặc loại V)</t>
  </si>
  <si>
    <t>Tỷ lệ lao động phi nông nghiệp</t>
  </si>
  <si>
    <t>Tỷ lệ lao động phi nông nghiệp khu vực nội thành, nội thị</t>
  </si>
  <si>
    <t>Trình độ phát triển cơ sở hạ tầng và kiến trúc cảnh quan đô thị</t>
  </si>
  <si>
    <t>Diện tích sàn nhà ở bình quân</t>
  </si>
  <si>
    <t>Tỷ lệ nhà ở kiên cố, bán kiên cố</t>
  </si>
  <si>
    <t xml:space="preserve">Đất xây dựng các công trình dịch vụ công cộng đô thị     </t>
  </si>
  <si>
    <t>Đất xây dựng công trình công cộng cấp đơn vị ở</t>
  </si>
  <si>
    <t>Cơ sở giáo dục, đào tạo cấp đô thị</t>
  </si>
  <si>
    <t>Công trình văn hóa cấp đô thị</t>
  </si>
  <si>
    <t>Công trình thể dục thể thao cấp đô thị</t>
  </si>
  <si>
    <t>Đầu mối giao thông (cảng hàng không- sân bay, ga đường sắt, cảng, đường thủy, bến xe khách)</t>
  </si>
  <si>
    <t>Tỷ lệ vận tải hành khách công cộng</t>
  </si>
  <si>
    <t>Tỷ lệ đường phố chính được chiếu sáng</t>
  </si>
  <si>
    <t>Tỷ lệ đường khu nhà ở, ngõ xóm được chiếu sáng</t>
  </si>
  <si>
    <t>Tỷ lệ dân số được cấp nước sạch, hợp vệ sinh</t>
  </si>
  <si>
    <t>Số thuê bao internet( băng rộng cố định và băng rộng di động)</t>
  </si>
  <si>
    <t>Tỷ lệ phủ sóng thông tin di động/dân số</t>
  </si>
  <si>
    <t>Mật độ đường cống thoát nước chính</t>
  </si>
  <si>
    <t>Tỷ lệ chất thải nguy hại được xử lý, tiêu hủy, chôn lấp an toàn sau xử lý, tiêu hủy</t>
  </si>
  <si>
    <t>Tỷ lệ nước thải đô thị được xử lý đạt quy chuẩn kỹ thuật</t>
  </si>
  <si>
    <t>Tỷ lệ chất thải rắn sinh hoạt được thu gom</t>
  </si>
  <si>
    <t>Tỷ lệ chất thải rắn sinh hoạt được xử lý tại khu chôn lấp hợp vệ sinh hoặc tại các nhà máy đốt, nhà máy chế biến rác thải</t>
  </si>
  <si>
    <t>Tỷ lệ chất thải y tế được xử lý, tiêu hủy, chôn lấp an toàn sau xử lý, tiêu hủy</t>
  </si>
  <si>
    <t>Nhà tang lễ</t>
  </si>
  <si>
    <t>Tỷ lệ sử dụng hình thức hỏa táng</t>
  </si>
  <si>
    <t>Quy chế quản lý quy hoạch kiến trúc đô thị</t>
  </si>
  <si>
    <t>Tỷ lệ tuyến phố văn minh đô thị/ tổng số trục phố chính</t>
  </si>
  <si>
    <t>Số lượng dự án cải tạo, chỉnh trang đô thị</t>
  </si>
  <si>
    <t>Số lượng không gian công cộng của đô thị</t>
  </si>
  <si>
    <t>Công trình kiến trúc tiêu biểu</t>
  </si>
  <si>
    <t>Cơ sở vật chất văn hóa</t>
  </si>
  <si>
    <t>Chợ nông thôn</t>
  </si>
  <si>
    <t>Quỹ đất phát triển nông nghiệp, vùng cảnh quan sinh thái được phục hồi, bảo vệ</t>
  </si>
  <si>
    <t>5.2</t>
  </si>
  <si>
    <t>CỘNG HÒA XÃ HỘI CHỦ NGHĨA VIỆT NAM</t>
  </si>
  <si>
    <t>Độc lập - Tự do - Hạnh phúc</t>
  </si>
  <si>
    <t>Trung bình</t>
  </si>
  <si>
    <t>Tổng</t>
  </si>
  <si>
    <t xml:space="preserve">Điểm </t>
  </si>
  <si>
    <t>5,0-3,75</t>
  </si>
  <si>
    <t>20 - 15</t>
  </si>
  <si>
    <t>1,5 - 1,0</t>
  </si>
  <si>
    <t>6,0 - 4,5</t>
  </si>
  <si>
    <t>8,0 - 6,0</t>
  </si>
  <si>
    <t>2,0 - 1,5</t>
  </si>
  <si>
    <r>
      <rPr>
        <sz val="13"/>
        <color indexed="8"/>
        <rFont val="Calibri"/>
        <family val="2"/>
      </rPr>
      <t>≥</t>
    </r>
    <r>
      <rPr>
        <sz val="13"/>
        <color indexed="8"/>
        <rFont val="Times New Roman"/>
        <family val="1"/>
      </rPr>
      <t xml:space="preserve"> 1800 - 1400</t>
    </r>
  </si>
  <si>
    <r>
      <rPr>
        <sz val="13"/>
        <color indexed="8"/>
        <rFont val="Calibri"/>
        <family val="2"/>
      </rPr>
      <t>≥</t>
    </r>
    <r>
      <rPr>
        <sz val="13"/>
        <color indexed="8"/>
        <rFont val="Times New Roman"/>
        <family val="1"/>
      </rPr>
      <t xml:space="preserve"> 8000 - 6000</t>
    </r>
  </si>
  <si>
    <t>4,5 - 3,5</t>
  </si>
  <si>
    <r>
      <rPr>
        <sz val="13"/>
        <color indexed="8"/>
        <rFont val="Calibri"/>
        <family val="2"/>
      </rPr>
      <t>≥</t>
    </r>
    <r>
      <rPr>
        <sz val="13"/>
        <color indexed="8"/>
        <rFont val="Times New Roman"/>
        <family val="1"/>
      </rPr>
      <t xml:space="preserve"> 60 -70</t>
    </r>
  </si>
  <si>
    <r>
      <rPr>
        <sz val="13"/>
        <color indexed="8"/>
        <rFont val="Calibri"/>
        <family val="2"/>
      </rPr>
      <t>≥</t>
    </r>
    <r>
      <rPr>
        <sz val="13"/>
        <color indexed="8"/>
        <rFont val="Times New Roman"/>
        <family val="1"/>
      </rPr>
      <t xml:space="preserve"> 80 -75</t>
    </r>
  </si>
  <si>
    <t>60 - 45</t>
  </si>
  <si>
    <t xml:space="preserve">Nhóm các tiêu chuẩn về trình độ phát triển cơ sở hạ tầng và kiến trúc cảnh quan khu vực nội thành, nội thị </t>
  </si>
  <si>
    <t>5.1.1</t>
  </si>
  <si>
    <t>a</t>
  </si>
  <si>
    <t>b</t>
  </si>
  <si>
    <t>5.1.2</t>
  </si>
  <si>
    <t>c</t>
  </si>
  <si>
    <t>d</t>
  </si>
  <si>
    <t>5.1.3</t>
  </si>
  <si>
    <t>5.1.4</t>
  </si>
  <si>
    <t>Nhóm các tiêu chuẩn về kiến trúc, cảnh quan đô thị (05 tiêu chuẩn)</t>
  </si>
  <si>
    <t>Các tiêu chuẩn về Nhà tang lễ (2 t/c)</t>
  </si>
  <si>
    <t>Các tiêu chuẩn về cây xanh đô thị (2 t/c)</t>
  </si>
  <si>
    <t>Các tiêu chuẩn về hệ thống thoát nước mưa và chống ngập úng (02 t/c)</t>
  </si>
  <si>
    <t>Nhóm các tiêu chuẩn về hạ tầng kỹ thuật (12 tiêu chuẩn)</t>
  </si>
  <si>
    <t>Các tiêu chuẩn về giao thông (05 t/c)</t>
  </si>
  <si>
    <t>Các tiêu chuẩn về cấp điện và chiếu sáng công cộng (03 t/c)</t>
  </si>
  <si>
    <t xml:space="preserve"> Các tiêu chuẩn về cấp nước (02 t/c)</t>
  </si>
  <si>
    <t>Nhóm các tiêu chuẩn về hệ thống công trình hạ tầng xã hội (10 tiêu chuẩn)</t>
  </si>
  <si>
    <t>Các tiêu chuẩn về nhà ở (2 t/c)</t>
  </si>
  <si>
    <t>Các tiêu chuẩn về công trình công cộng (08 t/c)</t>
  </si>
  <si>
    <t xml:space="preserve"> Các tiêu chuẩn về hệ thống viễn thông (02 t/c)</t>
  </si>
  <si>
    <t>1,5 - 2,0</t>
  </si>
  <si>
    <t>2,25 - 3,0</t>
  </si>
  <si>
    <t>3,75 - 5,0</t>
  </si>
  <si>
    <t>Các tiêu chuẩn về thu gom, xử lý nước thải, chất thải (5 t/c)</t>
  </si>
  <si>
    <t>1,5 -2,0</t>
  </si>
  <si>
    <t>3,0 - 4,0</t>
  </si>
  <si>
    <t>7,5 - 10,0</t>
  </si>
  <si>
    <t>10,5 - 14,0</t>
  </si>
  <si>
    <t>Nhóm các tiêu chuẩn về vệ sinh môi trường (11 tiêu chuẩn)</t>
  </si>
  <si>
    <t>4,5 - 6,0</t>
  </si>
  <si>
    <t>10,5-14,0</t>
  </si>
  <si>
    <t>6,0 - 8,0</t>
  </si>
  <si>
    <t>36,0 - 48,0</t>
  </si>
  <si>
    <t>9,0 - 12,0</t>
  </si>
  <si>
    <t>Nhóm các tiêu chuẩn về trình độ phát triển cơ sở hạ tầng và kiến trúc, cảnh quan khu vực ngoại thành, ngoại thị (08 tiêu chuẩn)</t>
  </si>
  <si>
    <t>Nhóm các tiêu chuẩn về hạ tầng xã hội</t>
  </si>
  <si>
    <t>Nhóm các tiêu chuẩn về hạ tầng kỹ thuật</t>
  </si>
  <si>
    <t>Nhóm các tiêu chuẩn về vệ sinh môi trường</t>
  </si>
  <si>
    <t xml:space="preserve">Nhóm các tiêu chuẩn về kiến trúc, cảnh quan </t>
  </si>
  <si>
    <t>5.2.1</t>
  </si>
  <si>
    <t>5.2.2</t>
  </si>
  <si>
    <t>5.2.3</t>
  </si>
  <si>
    <t>5.2.4</t>
  </si>
  <si>
    <t>Tổng điểm 05 tiêu chí</t>
  </si>
  <si>
    <t>75 - 100</t>
  </si>
  <si>
    <t>Tiêu chí/
Tiêu chuẩn</t>
  </si>
  <si>
    <t>Tình trạng</t>
  </si>
  <si>
    <t>Phân loại</t>
  </si>
  <si>
    <t>Chuyển dịch cơ cấu kinh tế</t>
  </si>
  <si>
    <t>Đất cây xanh toàn đô thị</t>
  </si>
  <si>
    <t>Mật độ đường giao thông (tính đến đường có chiều rộng phần xe chạy ≥ 7,5m)</t>
  </si>
  <si>
    <t>Dân số khu vực nội thành, nội thị</t>
  </si>
  <si>
    <t>Mật độ dân số toàn đô thị</t>
  </si>
  <si>
    <t>Đất dân dụng (Nếu vượt mức tối đa thì đánh giá đạt 0,75 điểm)</t>
  </si>
  <si>
    <t>Cơ sở y tế cấp đô thị</t>
  </si>
  <si>
    <t>Công trình thương mại- dịch vụ cấp đô thị</t>
  </si>
  <si>
    <t>Tỷ lệ đất giao thông so với đất xây dựng</t>
  </si>
  <si>
    <t xml:space="preserve">Cấp điện sinh hoạt </t>
  </si>
  <si>
    <t>Cấp nước sinh hoạt</t>
  </si>
  <si>
    <t>Tỷ lệ các khu vực ngập úng có giải pháp phòng chống, giảm ngập úng</t>
  </si>
  <si>
    <t>Đất cây xanh công cộng khu vực nội thị</t>
  </si>
  <si>
    <t>TM. UBND THỊ XÃ AN NHƠN</t>
  </si>
  <si>
    <t>CƠ QUAN LẬP BIỂU</t>
  </si>
  <si>
    <t>CHỦ TỊCH</t>
  </si>
  <si>
    <t>THỊ XÃ AN NHƠN</t>
  </si>
  <si>
    <t xml:space="preserve">Diện tích đất giao thông tính trên dân số khu vực nội thị </t>
  </si>
  <si>
    <t>Lê Thanh Tùng</t>
  </si>
  <si>
    <t>(1)</t>
  </si>
  <si>
    <t>(2)</t>
  </si>
  <si>
    <t>(3)</t>
  </si>
  <si>
    <t>Nhơn Phúc</t>
  </si>
  <si>
    <t>1.6</t>
  </si>
  <si>
    <t>1.7</t>
  </si>
  <si>
    <t>1.8</t>
  </si>
  <si>
    <t>1.10</t>
  </si>
  <si>
    <t>Đánh giá hiện trạng năm 2022</t>
  </si>
  <si>
    <t>NHÓM TIÊU CHUẨN ĐẠT VÀ VƯỢT MỨC TỐI ĐA THEO TIÊU CHUẨN QUY ĐỊNH (36/59 tiêu chuẩn)</t>
  </si>
  <si>
    <t>NHÓM TIÊU CHUẨN ĐẠT TRÊN MỨC TỐI THIẾU, CHƯA ĐẠT ĐIỂM TỐI ĐA (16/59 tiêu chuẩn)</t>
  </si>
  <si>
    <t>NHÓM TIÊU CHUẨN CHƯA ĐẠT ĐIỂM  (7/59 tiêu chuẩn)</t>
  </si>
  <si>
    <t xml:space="preserve">BẢNG TỔNG HỢP NHÓM TIÊU CHUẨN ĐÁNH GIÁ KHU VỰC NỘI THỊ MỞ RỘNG </t>
  </si>
  <si>
    <t>NHÓM TIÊU CHUẨN</t>
  </si>
  <si>
    <t>ĐIỂM ĐÁNH GIÁ</t>
  </si>
  <si>
    <t>BẢNG TỔNG HỢP 05 TIÊU CHÍ ĐÔ THỊ LOẠI III KHU VỰC NỘI THỊ MỞ RỘNG</t>
  </si>
  <si>
    <t>NQ1210/2010/UBTVQH13
v/v phân loại đô thị</t>
  </si>
  <si>
    <t>Chợ Đập Đá</t>
  </si>
  <si>
    <t>Chợ Bình Định</t>
  </si>
  <si>
    <t>Chợ Gò Găng</t>
  </si>
  <si>
    <t>Chợ Mới (Tân Hòa)</t>
  </si>
  <si>
    <t>KV Tiên Hội, p. Nhơn Thành</t>
  </si>
  <si>
    <t>Thôn An Thái, xã Nhơn Phúc</t>
  </si>
  <si>
    <t>Chợ Phú Đa</t>
  </si>
  <si>
    <t>Thôn Tân Dân, xã Nhơn An</t>
  </si>
  <si>
    <t>Chợ Rượu</t>
  </si>
  <si>
    <t>Chợ Nhơn Hậu</t>
  </si>
  <si>
    <t>Chợ An Thái</t>
  </si>
  <si>
    <t>Co.opmart An Nhơn</t>
  </si>
  <si>
    <t>KDC Bắc Ngô Gia Tự, p.Bình Định</t>
  </si>
  <si>
    <t>Hạng 1</t>
  </si>
  <si>
    <t>Tốt</t>
  </si>
  <si>
    <t>Doanh nghiệp</t>
  </si>
  <si>
    <t>Đang hoạt động</t>
  </si>
  <si>
    <t>Siêu thị Nhà sách Gia Lai</t>
  </si>
  <si>
    <t>Trần Phú, p.Bình Định</t>
  </si>
  <si>
    <t xml:space="preserve">KV Quang Trung, Ngô Gia Tự, p. Bình Định </t>
  </si>
  <si>
    <t>BQL chợ</t>
  </si>
  <si>
    <t>Hạng 2</t>
  </si>
  <si>
    <t>KV Tân Hòa, p. Nhơn Hòa</t>
  </si>
  <si>
    <t xml:space="preserve">Hạng 2 </t>
  </si>
  <si>
    <t>KV Đông P.Danh, p. Đập Đá</t>
  </si>
  <si>
    <t>1.12</t>
  </si>
  <si>
    <t>Thôn Thọ Lộc 1, xã Nhơn Thọ</t>
  </si>
  <si>
    <t>(4)</t>
  </si>
  <si>
    <t>Cấp đô thị</t>
  </si>
  <si>
    <t xml:space="preserve">Siêu thị - Nhà sách Đập Đá </t>
  </si>
  <si>
    <t>p.Đập Đá</t>
  </si>
  <si>
    <t>Siêu thị Điện máy xanh Đập Đá</t>
  </si>
  <si>
    <t>Siêu thị Điện máy xanh phường Bình Định</t>
  </si>
  <si>
    <t>Siêu thị FPT phường Đập Đá</t>
  </si>
  <si>
    <t>Siêu thị FPT phường Bình Định</t>
  </si>
  <si>
    <t>Siêu thị Thế giới di động Đập Đá</t>
  </si>
  <si>
    <t>Siêu thị Thế giới di động Bình Định</t>
  </si>
  <si>
    <t>Siêu thị điện máy Thành Tỵ phường Bình Định</t>
  </si>
  <si>
    <t>Ngô Gia Tự, p.Bình Định</t>
  </si>
  <si>
    <t>Siêu thị điện máy Oppo</t>
  </si>
  <si>
    <t>Siêu thị điện máy Viễn Thông A</t>
  </si>
  <si>
    <t>Hệ thống xe máy Viễn Thuận Phát 1</t>
  </si>
  <si>
    <t>Hệ thống xe máy Viễn Thuận Phát 5</t>
  </si>
  <si>
    <t>QL 1A</t>
  </si>
  <si>
    <t>Hệ thống xe máy Viễn Thuận Phát 4</t>
  </si>
  <si>
    <t>Lê Duẩn, p.Đập Đá</t>
  </si>
  <si>
    <t>Hệ thống xe máy Phương Tiến Dũng 1</t>
  </si>
  <si>
    <t>Hệ thống xe máy Phương Tiến Dũng 2</t>
  </si>
  <si>
    <t>Siêu thị xe máy Nhơn</t>
  </si>
  <si>
    <t>Cấp khu ở</t>
  </si>
  <si>
    <t>Siêu thị Điện máy xanh xã Nhơn Hạnh</t>
  </si>
  <si>
    <t>Nhơn Thiện, xã Nhơn Hạnh</t>
  </si>
  <si>
    <t>Siêu thị Điện máy xanh xã Nhơn Phúc</t>
  </si>
  <si>
    <t>An Thái, xã Nhơn Phúc</t>
  </si>
  <si>
    <t>Siêu thị Điện máy xanh phường Nhơn Hòa</t>
  </si>
  <si>
    <t>Đường Võ Nguyên Giáp, KV. Tân Hòa</t>
  </si>
  <si>
    <t>Siêu thị Điện máy xanh Gò Găng</t>
  </si>
  <si>
    <t>Siêu thị điện máy Thành Tỵ xã Nhơn Phúc</t>
  </si>
  <si>
    <t>Siêu thị ST mart</t>
  </si>
  <si>
    <t>Nhơn Thọ</t>
  </si>
  <si>
    <t>Chợ thuộc quy hoạch của tỉnh</t>
  </si>
  <si>
    <t xml:space="preserve">Hạng 3 </t>
  </si>
  <si>
    <t>Chợ Cảnh Hàng</t>
  </si>
  <si>
    <t>Chợ Gò Quánh</t>
  </si>
  <si>
    <t>Thôn Thiết Tràng, Nhơn Mỹ</t>
  </si>
  <si>
    <t>Chợ Cây Bông</t>
  </si>
  <si>
    <t>Thôn Hiếu An, Nhơn Khánh</t>
  </si>
  <si>
    <t>Chợ Đồn</t>
  </si>
  <si>
    <t>HTX</t>
  </si>
  <si>
    <t>Chợ Nhơn Tân</t>
  </si>
  <si>
    <t>Nam Tượng 2, Nhơn Tân</t>
  </si>
  <si>
    <t>Chợ Tân Lập</t>
  </si>
  <si>
    <t>Thôn Tân Lập, Nhơn Lộc</t>
  </si>
  <si>
    <t>Chợ Nhơn Thiện</t>
  </si>
  <si>
    <t>Thôn Nhơn Thiện, Nhơn Hạnh</t>
  </si>
  <si>
    <t>Hạng 3</t>
  </si>
  <si>
    <t>Chợ xóm rèn</t>
  </si>
  <si>
    <t>Chợ Đầm Đầm</t>
  </si>
  <si>
    <t>Chợ Trung Ái</t>
  </si>
  <si>
    <t>Thôn Thuận Thái, Nhơn An</t>
  </si>
  <si>
    <t>Chợ Thanh Giang</t>
  </si>
  <si>
    <t>Thôn Thanh Giang, Nhơn Phong</t>
  </si>
  <si>
    <t>Chợ Quán Mới</t>
  </si>
  <si>
    <t>Thôn Lộc Thuận, Nhơn Hạnh</t>
  </si>
  <si>
    <t>Chợ Tân Đức</t>
  </si>
  <si>
    <t>Thôn Tân Đức, Nhơn Mỹ</t>
  </si>
  <si>
    <t>(5)</t>
  </si>
  <si>
    <t>(6)</t>
  </si>
  <si>
    <t>(7)</t>
  </si>
  <si>
    <t>(8)</t>
  </si>
  <si>
    <t>ỦY BAN NHÂN DÂN</t>
  </si>
  <si>
    <t>TRƯỞNG PHÒNG</t>
  </si>
  <si>
    <t xml:space="preserve">CHỦ TỊCH </t>
  </si>
  <si>
    <t>Phan Thanh Hòa</t>
  </si>
  <si>
    <t>KV  Trung Ái, P. Nhơn Hòa</t>
  </si>
  <si>
    <t>KV Tây P.Danh, P. Đập Đá</t>
  </si>
  <si>
    <t xml:space="preserve">KV An Lộc, P. Nhơn Hòa </t>
  </si>
  <si>
    <t>(Khu vực nội thị dự kiến mở rộng gồm 05 phường hiện hữu và 06 xã dự kiến thành lập phường.
Số liệu tính đến ngày 31/12/2022)</t>
  </si>
  <si>
    <t>Thôn Liêm Định, xã Nhơn Phong</t>
  </si>
  <si>
    <t>Thôn Vân Sơn, xã Nhơn Hậu</t>
  </si>
  <si>
    <t xml:space="preserve">Chợ không nằm trong quy hoạch của tỉnh </t>
  </si>
  <si>
    <t>TM. ỦY BAN NHÂN DÂN</t>
  </si>
  <si>
    <t>Stt</t>
  </si>
  <si>
    <t>Ngày, tháng, năm sinh</t>
  </si>
  <si>
    <t>Giới tính</t>
  </si>
  <si>
    <t>Dân tộc</t>
  </si>
  <si>
    <t>Nghề nghiệp</t>
  </si>
  <si>
    <t>Địa chỉ</t>
  </si>
  <si>
    <t>(Ký tên, đóng dấu, ghi rõ họ và tên)</t>
  </si>
  <si>
    <t>Lưu ý:</t>
  </si>
  <si>
    <t>(4) Ghi rõ giới tính "Nam" hoặc "Nữ";</t>
  </si>
  <si>
    <t>(5) Ghi rõ dân tộc của cử tri;</t>
  </si>
  <si>
    <t>(6) Ghi rõ nghề nghiệp: Cán bộ, công chức, viên chức, giáo viên, bộ đội,… của cử tri;</t>
  </si>
  <si>
    <t>(3) Cần ghi đầy đủ ngày, tháng, năm sinh của cử tri đại diện hộ gia đình;</t>
  </si>
  <si>
    <t>Họ và tên cử tri đại diện hộ gia đình</t>
  </si>
  <si>
    <t>(*) Ghi theo phương án sắp xếp;</t>
  </si>
  <si>
    <t>(**) Ghi tên ấp, khóm;</t>
  </si>
  <si>
    <t>(2) Họ và tên cử tri đại diện hộ gia đình (chủ hộ), trong đó liệt kê rõ các cử tri trong hộ. Các hộ xếp theo thứ tự từ đầu đến cuối ấp, khóm hoặc theo một thứ tự thích hợp với đặc điểm của địa phương;</t>
  </si>
  <si>
    <t>(7) Ghi rõ địa chỉ của cử tri: Số nhà, đường, ấp, khóm).</t>
  </si>
  <si>
    <t>Mẫu 01</t>
  </si>
  <si>
    <t>XÃ TÂN AN</t>
  </si>
  <si>
    <t>Nguyễn Văn Lời</t>
  </si>
  <si>
    <t>Nguyễn Thị Mỹ Hạnh</t>
  </si>
  <si>
    <t>Nguyễn Văn Lý</t>
  </si>
  <si>
    <t>Nguyễn Văn An</t>
  </si>
  <si>
    <t>Trần Thị Huệ</t>
  </si>
  <si>
    <t>Trần Văn Thanh</t>
  </si>
  <si>
    <t>Trần Văn Tuấn</t>
  </si>
  <si>
    <t>Nguyễn Thị Phượng</t>
  </si>
  <si>
    <t>Nguyễn Văn Tài</t>
  </si>
  <si>
    <t>Trần Thị Kiều</t>
  </si>
  <si>
    <t>Trần Thị Hồng</t>
  </si>
  <si>
    <t>Trần Văn Nhàn</t>
  </si>
  <si>
    <t>Nguyễn Văn Trí</t>
  </si>
  <si>
    <t>Nguyễn Thị Bích Tuyền</t>
  </si>
  <si>
    <t>Nguyễn Thị Mai</t>
  </si>
  <si>
    <t>Trần Thị Bích Tuyền</t>
  </si>
  <si>
    <t>Nguyễn Thị Hồng</t>
  </si>
  <si>
    <t>Nguyễn Thị Thủy</t>
  </si>
  <si>
    <t xml:space="preserve">Nguyễn Thị Thúy </t>
  </si>
  <si>
    <t>Nguyễn Thị Nhiên</t>
  </si>
  <si>
    <t>Nguyễn Văn Hải</t>
  </si>
  <si>
    <t>Nguyễn Thị Út</t>
  </si>
  <si>
    <t>Nguyễn Thị Mỹ Châu</t>
  </si>
  <si>
    <t>Nguyễn Thị Mỹ Dung</t>
  </si>
  <si>
    <t>Nguyễn Văn Quân</t>
  </si>
  <si>
    <t>Nguyễn Thị Thanh</t>
  </si>
  <si>
    <t>Trần Thị Phương</t>
  </si>
  <si>
    <t>Nguyễn Thị Phấn</t>
  </si>
  <si>
    <t>Trần Văn Định</t>
  </si>
  <si>
    <t>Nguyễn Văn Hoàng</t>
  </si>
  <si>
    <t>Lê Thị Út</t>
  </si>
  <si>
    <t>Nguyễn Thị Diệu</t>
  </si>
  <si>
    <t>Trần Văn Cường</t>
  </si>
  <si>
    <t>Trần Thị Phượng</t>
  </si>
  <si>
    <t>Phạm Văn Tuấn</t>
  </si>
  <si>
    <t>Phạm Thanh Tuấn</t>
  </si>
  <si>
    <t>Nguyễn Văn Đức</t>
  </si>
  <si>
    <t>Nguyễn Thị Hoa</t>
  </si>
  <si>
    <t>Ấp Tân Hậu A2 thuộc xã Tân An, thị xã Tân Châu, tỉnh An Giang</t>
  </si>
  <si>
    <t>Huỳnh Văn Tấn</t>
  </si>
  <si>
    <t>Trương Thị Nhỏ</t>
  </si>
  <si>
    <t>Huỳnh Thanh Phong</t>
  </si>
  <si>
    <t>Nguyễn Thị Oanh</t>
  </si>
  <si>
    <t>Nguyễn Văn Quới</t>
  </si>
  <si>
    <t>Trần Thị Phích</t>
  </si>
  <si>
    <t>Nguyễn Thị Diễm</t>
  </si>
  <si>
    <t>Nguyễn Văn Trường</t>
  </si>
  <si>
    <t>Nguyễn Thị Đẹp</t>
  </si>
  <si>
    <t>Nguyễn Văn Kiệt</t>
  </si>
  <si>
    <t>Đỗ Văn Kha</t>
  </si>
  <si>
    <t>Phạm Thị Phương</t>
  </si>
  <si>
    <t xml:space="preserve"> Đỗ Văn Nhàn</t>
  </si>
  <si>
    <t>Đỗ Trường An</t>
  </si>
  <si>
    <t>Phạm Thị Thu Ba</t>
  </si>
  <si>
    <t>Võ Thị Lượm</t>
  </si>
  <si>
    <t>Nguyễn Văn Lem</t>
  </si>
  <si>
    <t>Nguyễn Thị Thuận</t>
  </si>
  <si>
    <t>Nguyễn Văn Nhàn</t>
  </si>
  <si>
    <t>Lâm Thị Khế</t>
  </si>
  <si>
    <t>Huỳnh Văn Mách</t>
  </si>
  <si>
    <t>Huỳnh Văn Kiệp</t>
  </si>
  <si>
    <t>Ngô Văn Tâm</t>
  </si>
  <si>
    <t>Nguyễn Thị Thanh Thúy</t>
  </si>
  <si>
    <t>Ngô Thị Ngân</t>
  </si>
  <si>
    <t>Trần Thị Nhanh</t>
  </si>
  <si>
    <t>Trần Văn Thưa</t>
  </si>
  <si>
    <t>Đoàn Văn Minh</t>
  </si>
  <si>
    <t>Ngô Thị Bích</t>
  </si>
  <si>
    <t>Đoàn Thái Ngọc</t>
  </si>
  <si>
    <t xml:space="preserve">Trương Văn Tỳ </t>
  </si>
  <si>
    <t>Đinh Thị Thanh Mai</t>
  </si>
  <si>
    <t>Hồ Văn Khi</t>
  </si>
  <si>
    <t>Đặng Thị Điệp</t>
  </si>
  <si>
    <t>Nguyễn Văn Hưng</t>
  </si>
  <si>
    <t>Lâm Văn Ình</t>
  </si>
  <si>
    <t>Nguyễn Thị Sang</t>
  </si>
  <si>
    <t xml:space="preserve">Lâm Thị Cảm Giang </t>
  </si>
  <si>
    <t>Nguyễn Văn Toàn</t>
  </si>
  <si>
    <t>Huỳnh Thị Bé Năm</t>
  </si>
  <si>
    <t>Huỳnh Văn Đúng</t>
  </si>
  <si>
    <t>Nguyễn Thị Hữu</t>
  </si>
  <si>
    <t>Huỳnh Văn Được</t>
  </si>
  <si>
    <t>Trần Văn Uôl</t>
  </si>
  <si>
    <t>Trần Thị Nga</t>
  </si>
  <si>
    <t xml:space="preserve">Trần Thị Tiệp </t>
  </si>
  <si>
    <t>Bùi Duy Khánh</t>
  </si>
  <si>
    <t>Nguyễn Thị Ngọc Hà</t>
  </si>
  <si>
    <t>Bùi Thanh Triều</t>
  </si>
  <si>
    <t>Nguyễn Thị Phủ</t>
  </si>
  <si>
    <t>Bùi Quang Linh</t>
  </si>
  <si>
    <t>Ngô Thị Mẫn</t>
  </si>
  <si>
    <t>Nguyễn Thị Cuống</t>
  </si>
  <si>
    <t>Trần Văn Tường</t>
  </si>
  <si>
    <t>Nguyễn Thị Quyện</t>
  </si>
  <si>
    <t>Võ Quốc Thái</t>
  </si>
  <si>
    <t>Trần Thị Mỹ Duyên</t>
  </si>
  <si>
    <t>Trần Văn Thương</t>
  </si>
  <si>
    <t>Nguyễn Thị Kim Chua</t>
  </si>
  <si>
    <t>Nguyễn Văn Út</t>
  </si>
  <si>
    <t xml:space="preserve">Hồ Thanh Phong </t>
  </si>
  <si>
    <t>Nguyễn Thị Mai Diệu</t>
  </si>
  <si>
    <t>Lê Thị Ri Lê</t>
  </si>
  <si>
    <t>Lê Thị Anh Thư</t>
  </si>
  <si>
    <t>Ngô Văn Út</t>
  </si>
  <si>
    <t>Nguyễn Văn On</t>
  </si>
  <si>
    <t>Trần Thị Lệ</t>
  </si>
  <si>
    <t>Trần Hồng Nhi</t>
  </si>
  <si>
    <t>Trần Hải Đăng</t>
  </si>
  <si>
    <t>Nguyễn Văn Khải</t>
  </si>
  <si>
    <t>Trần Thị Giàu</t>
  </si>
  <si>
    <t>Nguyễn Thị Như</t>
  </si>
  <si>
    <t>Trần Thị Niên</t>
  </si>
  <si>
    <t>Trần Văn Điều</t>
  </si>
  <si>
    <t>Lê Thị Nhiên</t>
  </si>
  <si>
    <t>Nguyễn Văn Bé</t>
  </si>
  <si>
    <t>Nguyễn Thị Phàn</t>
  </si>
  <si>
    <t>Nguyễn Văn Tuấn</t>
  </si>
  <si>
    <t>Nguyễn Thị Lan</t>
  </si>
  <si>
    <t>Nguyễn Thị Xoàng</t>
  </si>
  <si>
    <t>Nguyễn Văn Nam</t>
  </si>
  <si>
    <t>Trần Văn Liềm</t>
  </si>
  <si>
    <t>Trần Văn Lâm</t>
  </si>
  <si>
    <t>Đặng Thị Thơm</t>
  </si>
  <si>
    <t>Trần Chí Thiện</t>
  </si>
  <si>
    <t>Trần Thị Ngọc Nữ</t>
  </si>
  <si>
    <t>Phạm Hữu Phước</t>
  </si>
  <si>
    <t>Phan Thị Loan</t>
  </si>
  <si>
    <t>Nguyễn Thành Thêm</t>
  </si>
  <si>
    <t>Trần Kim Lành</t>
  </si>
  <si>
    <t>Đỗ Thị Lụa</t>
  </si>
  <si>
    <t>Nguyễn Thị Ngọc Tuyết</t>
  </si>
  <si>
    <t xml:space="preserve">Đào Thanh Tuấn </t>
  </si>
  <si>
    <t>Huỳnh Thị Chậm</t>
  </si>
  <si>
    <t>Đào Thanh Tùng *</t>
  </si>
  <si>
    <t>Trần Thị Giáng My</t>
  </si>
  <si>
    <t>Đào Thị Bé Năm</t>
  </si>
  <si>
    <t>Nguyễn Thị Kén</t>
  </si>
  <si>
    <t>Nguyễn Thị Thu Dân</t>
  </si>
  <si>
    <t>Lê Thị Thu Ngân</t>
  </si>
  <si>
    <t>Đặng Văn Hổ</t>
  </si>
  <si>
    <t>Đặng Văn Linh</t>
  </si>
  <si>
    <t>Trương Thị Ngọc Nơi</t>
  </si>
  <si>
    <t>Đặng Thị Hường</t>
  </si>
  <si>
    <t>Trần Thanh Tùng</t>
  </si>
  <si>
    <t>Nguyễn Văn Đét</t>
  </si>
  <si>
    <t xml:space="preserve">Nguyễn Thị Hường </t>
  </si>
  <si>
    <t>Trần Thị Hà Thúy</t>
  </si>
  <si>
    <t>Trần Thành Mách</t>
  </si>
  <si>
    <t>Hồ Văn Đừng</t>
  </si>
  <si>
    <t>Phạm Thị Sàng</t>
  </si>
  <si>
    <t>Hồ Văn Chờ *</t>
  </si>
  <si>
    <t>Nguyễn Thị Hương</t>
  </si>
  <si>
    <t>Hồ Văn Tâm</t>
  </si>
  <si>
    <t>Hứa Thị Đẹp</t>
  </si>
  <si>
    <t>Lê Thị Giây</t>
  </si>
  <si>
    <t>Trần Thị Nhớ</t>
  </si>
  <si>
    <t>Nguyễn Thanh Dũng</t>
  </si>
  <si>
    <t>Nguyễn Thị Cẩm Tiên</t>
  </si>
  <si>
    <t>Trần Văn Út</t>
  </si>
  <si>
    <t>Dương Thị Ngân *</t>
  </si>
  <si>
    <t>Trần Văn Đệ</t>
  </si>
  <si>
    <t>Nguyễn Thị Thùy Mỵ</t>
  </si>
  <si>
    <t>Tô Thành Trọng</t>
  </si>
  <si>
    <t>Trần Thị Phàm</t>
  </si>
  <si>
    <t xml:space="preserve">Nguyễn Văn Tặng </t>
  </si>
  <si>
    <t>Phạm Thị Mỹ Dung</t>
  </si>
  <si>
    <t>Huỳnh Văn Xuân</t>
  </si>
  <si>
    <t>Nguyễn Thị Thu Ngưng</t>
  </si>
  <si>
    <t>Huỳnh Thị Tuyết Nhi</t>
  </si>
  <si>
    <t>Hồ Thị Đó</t>
  </si>
  <si>
    <t xml:space="preserve">Nguyễn Văn Hồng </t>
  </si>
  <si>
    <t>Huỳnh Duy Thanh</t>
  </si>
  <si>
    <t>Nguyễn Thị Sò</t>
  </si>
  <si>
    <t xml:space="preserve"> Võ Thị Kim Tuyến</t>
  </si>
  <si>
    <t>Phạm Thị Anh</t>
  </si>
  <si>
    <t>Trương Văn Nghiệp</t>
  </si>
  <si>
    <t>Nguyễn Thị Màu</t>
  </si>
  <si>
    <t>Đặng Văn Bé</t>
  </si>
  <si>
    <t>Nguyễn Thị Nhung</t>
  </si>
  <si>
    <t>Đặng Thị Hận</t>
  </si>
  <si>
    <t>Đặng Văn Hia</t>
  </si>
  <si>
    <t>Lê Thị Hương</t>
  </si>
  <si>
    <t>Hồ Thanh Tuấn</t>
  </si>
  <si>
    <t>Nguyễn Thị Diệu Ba</t>
  </si>
  <si>
    <t>Hồ Thị yến Linh</t>
  </si>
  <si>
    <t>Lê Thị Lơi</t>
  </si>
  <si>
    <t xml:space="preserve"> Hồ Thanh Phong</t>
  </si>
  <si>
    <t>Huỳnh Minh Kỳ</t>
  </si>
  <si>
    <t>Nguyễn Huỳnh Ái Phương</t>
  </si>
  <si>
    <t>Võ Thị Thơm</t>
  </si>
  <si>
    <t>Huỳnh Văn Phú</t>
  </si>
  <si>
    <t>Trương Thị Vân</t>
  </si>
  <si>
    <t>Lê Văn Nghiệp</t>
  </si>
  <si>
    <t>Huỳnh Thị Út</t>
  </si>
  <si>
    <t>Lê Thị Kim Sơn</t>
  </si>
  <si>
    <t>Châu Thị Ri</t>
  </si>
  <si>
    <t>Nguyễn Vũ Linh</t>
  </si>
  <si>
    <t xml:space="preserve">Nguyễn Thị Hoa </t>
  </si>
  <si>
    <t>Võ Văn Minh</t>
  </si>
  <si>
    <t>Trần Thị Nguyệt</t>
  </si>
  <si>
    <t>Huỳnh Tấn Lộc</t>
  </si>
  <si>
    <t>Võ Thị Ánh</t>
  </si>
  <si>
    <t>Lương Văn Sén</t>
  </si>
  <si>
    <t>Lương Thị Kim Long</t>
  </si>
  <si>
    <t>Châu Thị Mỹ</t>
  </si>
  <si>
    <t>Đặng Thị Mỹ Duyên</t>
  </si>
  <si>
    <t>Nguyễn Thị Quyền Trân</t>
  </si>
  <si>
    <t>Đào Văn Em</t>
  </si>
  <si>
    <t>Lương Thị Kim Huệ</t>
  </si>
  <si>
    <t>Đào Thị Kim Qguyên</t>
  </si>
  <si>
    <t>Nguyễn Thanh Hải</t>
  </si>
  <si>
    <t>Lê Thị Hồng</t>
  </si>
  <si>
    <t>Trần Văn Nữa</t>
  </si>
  <si>
    <t>Nguyễn Thành Xuân</t>
  </si>
  <si>
    <t>Trần Văn Bạo</t>
  </si>
  <si>
    <t>Phạm Thị Trang</t>
  </si>
  <si>
    <t>Trần Văn Bớt</t>
  </si>
  <si>
    <t>Nguyễn Thị Kim Phương</t>
  </si>
  <si>
    <t>Trần Hữu Tình</t>
  </si>
  <si>
    <t>Lê Thị Diễm Thi</t>
  </si>
  <si>
    <t>Trần Thị Bích Hạnh</t>
  </si>
  <si>
    <t>Lê Văn Quy</t>
  </si>
  <si>
    <t>Trần Thị Nhiễn</t>
  </si>
  <si>
    <t>Lê Văn Hoàng</t>
  </si>
  <si>
    <t>Lê Thị Thúy Hường</t>
  </si>
  <si>
    <t>Huỳnh Thị Bảo</t>
  </si>
  <si>
    <t>Lê Văn Cầu</t>
  </si>
  <si>
    <t>Lâm Thị Cúc</t>
  </si>
  <si>
    <t>Lê Hải Đăng</t>
  </si>
  <si>
    <t>Huỳnh Văn Cường</t>
  </si>
  <si>
    <t>Trần Thị Bích Phượng</t>
  </si>
  <si>
    <t>Hồ Văn Lý</t>
  </si>
  <si>
    <t>Trương Văn Sao</t>
  </si>
  <si>
    <t>Lâm Thị Lơi</t>
  </si>
  <si>
    <t>Trương Thị Bích Trâm</t>
  </si>
  <si>
    <t>Trần Văn Lợi</t>
  </si>
  <si>
    <t>Đặng Thị Duyên</t>
  </si>
  <si>
    <t>Nguyễn Văn Sơn</t>
  </si>
  <si>
    <t>Nguyễn Văn Minh</t>
  </si>
  <si>
    <t>Lê Văn Phò</t>
  </si>
  <si>
    <t>Hà Thị Thưa</t>
  </si>
  <si>
    <t>Lê Văn Sơn</t>
  </si>
  <si>
    <t>Lê Văn Đặng</t>
  </si>
  <si>
    <t>Nguyễn Thị Thanh Hồng</t>
  </si>
  <si>
    <t>Lê Thị Ngọc Điều</t>
  </si>
  <si>
    <t>Nguyễn Văn Sơn (Hơn)</t>
  </si>
  <si>
    <t>Nguyễn Thị Ngọt</t>
  </si>
  <si>
    <t>Nguyễn Thị Giếng</t>
  </si>
  <si>
    <t>Trần Văn Vạn</t>
  </si>
  <si>
    <t>Trần Văn Vũ</t>
  </si>
  <si>
    <t>Trần Thị Kim Ngân</t>
  </si>
  <si>
    <t>Lê Văn Hùng</t>
  </si>
  <si>
    <t>Lê Thị Diễm Thùy</t>
  </si>
  <si>
    <t>Lê Minh Thái</t>
  </si>
  <si>
    <t>Hà Văn Khuyết</t>
  </si>
  <si>
    <t>Hà Thị Yến Nhi</t>
  </si>
  <si>
    <t>Lê Văn Hiền</t>
  </si>
  <si>
    <t>Trương Thị Bích</t>
  </si>
  <si>
    <t>Lê Minh Phương</t>
  </si>
  <si>
    <t>Huỳnh Văn Thanh</t>
  </si>
  <si>
    <t>Phạm Thị Huệ</t>
  </si>
  <si>
    <t>Hà Văn Hải</t>
  </si>
  <si>
    <t>Đỗ Thị Mai</t>
  </si>
  <si>
    <t>Hà Văn Gặp</t>
  </si>
  <si>
    <t>Hà Văn Nhật</t>
  </si>
  <si>
    <t>Trần  Văn Nhàn</t>
  </si>
  <si>
    <t>Lê Văn Đông</t>
  </si>
  <si>
    <t>Lê Thị Diện</t>
  </si>
  <si>
    <t>Lê Văn Y</t>
  </si>
  <si>
    <t>Nguyễn Thị Năng</t>
  </si>
  <si>
    <t>Đặng Thị Lan</t>
  </si>
  <si>
    <t>Lê Văn Tuấn</t>
  </si>
  <si>
    <t>Huỳnh Văn Ước</t>
  </si>
  <si>
    <t>Nguyễn Văn Linh</t>
  </si>
  <si>
    <t>Nguyễn Thị Cẩm Tú</t>
  </si>
  <si>
    <t>Trần Văn Hoài</t>
  </si>
  <si>
    <t>Đoàn Thị Thúy</t>
  </si>
  <si>
    <t>Nguyễn Văn Dò</t>
  </si>
  <si>
    <t>Trần Thị Sang</t>
  </si>
  <si>
    <t>Nguyễn Văn Hoa</t>
  </si>
  <si>
    <t>Hồ Thí Thanh Thúy</t>
  </si>
  <si>
    <t>Hà Vũ Linh</t>
  </si>
  <si>
    <t>Hà Văn Đông</t>
  </si>
  <si>
    <t>Nguyễn thị Phượng</t>
  </si>
  <si>
    <t>Lê Văn Lộc</t>
  </si>
  <si>
    <t>Nguyễn Thị Kim Huyền</t>
  </si>
  <si>
    <t>Trần Văn Oai</t>
  </si>
  <si>
    <t xml:space="preserve">Trần Văn Quậy </t>
  </si>
  <si>
    <t>Nguyễn Phước Nam</t>
  </si>
  <si>
    <t>Trần Thị Ngọc</t>
  </si>
  <si>
    <t>Lê Thị Mai</t>
  </si>
  <si>
    <t>Lê Văn Đe</t>
  </si>
  <si>
    <t>Nguyễn Thị Liên</t>
  </si>
  <si>
    <t>Huỳnh Văn Tèo</t>
  </si>
  <si>
    <t>Nguyễn Thị Lụa</t>
  </si>
  <si>
    <t>Huỳnh Văn Tuấn</t>
  </si>
  <si>
    <t>Tống Thị Diệu</t>
  </si>
  <si>
    <t>Lê Thị Thùy Trang</t>
  </si>
  <si>
    <t>Nguyễn Văn Tích</t>
  </si>
  <si>
    <t>Hứa Thị Chên</t>
  </si>
  <si>
    <t>Nguyễn Thành Nhiều</t>
  </si>
  <si>
    <t>Nguyễn Thị Thanh Kiều</t>
  </si>
  <si>
    <t xml:space="preserve">Nguyễn  Hữu Thành </t>
  </si>
  <si>
    <t>Nguyễn Thị Bé Chín</t>
  </si>
  <si>
    <t>Hà Văn Nhường</t>
  </si>
  <si>
    <t>Hà Thị Diễm Trang</t>
  </si>
  <si>
    <t>Huỳnh Văn Tẩn</t>
  </si>
  <si>
    <t>Nguyễn Thị Khol</t>
  </si>
  <si>
    <t>Huỳnh Vũ Linh</t>
  </si>
  <si>
    <t>Huỳnh Văn Chịa</t>
  </si>
  <si>
    <t>Phan Thị Bán</t>
  </si>
  <si>
    <t>Lâm Hải Nam</t>
  </si>
  <si>
    <t>Trần Thị Nhiểm</t>
  </si>
  <si>
    <t>Lâm Hải Nha</t>
  </si>
  <si>
    <t>Lâm Khả Ái</t>
  </si>
  <si>
    <t xml:space="preserve">Nguyễn Văn Sung </t>
  </si>
  <si>
    <t>Nguyễn Thị Lời</t>
  </si>
  <si>
    <t>Nguyễn Nhật Duy</t>
  </si>
  <si>
    <t>Huỳnh Văn Xuyên</t>
  </si>
  <si>
    <t>Huỳnh Thị Phương</t>
  </si>
  <si>
    <t>Huỳnh Văn Vũ</t>
  </si>
  <si>
    <t>Trần Thị Cẩm Tú</t>
  </si>
  <si>
    <t>Trần Hồng Kha</t>
  </si>
  <si>
    <t>Nguyễn Thị Mỹ Lương</t>
  </si>
  <si>
    <t>Trần Văn Chí Tâm</t>
  </si>
  <si>
    <t>Nguyễn Thị Thùy Trang</t>
  </si>
  <si>
    <t>Trần Văn Chí Thông</t>
  </si>
  <si>
    <t>Nguyễn Thị Kim Khoa</t>
  </si>
  <si>
    <t>Hà Văn Phúc</t>
  </si>
  <si>
    <t>Hà Văn Phục</t>
  </si>
  <si>
    <t>Nguyễn Thị Kim Dẻ</t>
  </si>
  <si>
    <t xml:space="preserve">Lê Văn Thạnh </t>
  </si>
  <si>
    <t>Lê Thị Thiệt</t>
  </si>
  <si>
    <t>Lê Văn Khá</t>
  </si>
  <si>
    <t xml:space="preserve">Lê Văn Lợi </t>
  </si>
  <si>
    <t>Lê Văn Trí</t>
  </si>
  <si>
    <t>Lê Văn Lít</t>
  </si>
  <si>
    <t>Hà Thị Dùm</t>
  </si>
  <si>
    <t>Mai Đức Khiêm</t>
  </si>
  <si>
    <t>Hà Thị Nưng</t>
  </si>
  <si>
    <t>Phạm Thị Be</t>
  </si>
  <si>
    <t>Lê Văn Chia</t>
  </si>
  <si>
    <t>Lê Thanh Sơn</t>
  </si>
  <si>
    <t>Lê Văn Thối</t>
  </si>
  <si>
    <t>Lê Văn Ngâu</t>
  </si>
  <si>
    <t>Lê Văn Cải</t>
  </si>
  <si>
    <t>Thái Văn Vân</t>
  </si>
  <si>
    <t>Thái Thanh Hảo</t>
  </si>
  <si>
    <t>Thái Văn Út Nhỏ</t>
  </si>
  <si>
    <t>Nguyễn Văn Cường</t>
  </si>
  <si>
    <t xml:space="preserve">Lê Thị Cương </t>
  </si>
  <si>
    <t>Nguyễn Văn Dương</t>
  </si>
  <si>
    <t>Hồ Văn Đặng</t>
  </si>
  <si>
    <t>Trương Thị Tâm</t>
  </si>
  <si>
    <t>Nguyễn Văn Nghĩa</t>
  </si>
  <si>
    <t>Ngô Thị Thanh Tuyền</t>
  </si>
  <si>
    <t>Nguyễn Thị Ngọc Tho</t>
  </si>
  <si>
    <t>Bùi Phước Quí</t>
  </si>
  <si>
    <t>Hồ Văn Bé</t>
  </si>
  <si>
    <t>Nguyễn Thị Bưng</t>
  </si>
  <si>
    <t>Hồ Văn Diệu</t>
  </si>
  <si>
    <t>Hồ Văn Chúng</t>
  </si>
  <si>
    <t>Hồ Văn Chúng Em</t>
  </si>
  <si>
    <t>Nguyễn Thị Trang</t>
  </si>
  <si>
    <t>Trần Thị Vân</t>
  </si>
  <si>
    <t>Võ Văn Công</t>
  </si>
  <si>
    <t>Võ Văn An</t>
  </si>
  <si>
    <t>Võ Văn Tấn</t>
  </si>
  <si>
    <t>Nguyễn Minh Sắng</t>
  </si>
  <si>
    <t>Lê Thị Nhiếm</t>
  </si>
  <si>
    <t>Nguyễn Văn Ngơ</t>
  </si>
  <si>
    <t>Nguyễn Thị Đốt</t>
  </si>
  <si>
    <t>Hồ Văn Sang</t>
  </si>
  <si>
    <t>Đồng Thị Hoa</t>
  </si>
  <si>
    <t>Huỳnh Văn Hùng</t>
  </si>
  <si>
    <t>Trần Thị Khoen</t>
  </si>
  <si>
    <t>Huỳnh Văn Kiển</t>
  </si>
  <si>
    <t>Huỳnh Văn Hiển</t>
  </si>
  <si>
    <t>Nguyễn Thị Phụng</t>
  </si>
  <si>
    <t>Ngô Văn Hải</t>
  </si>
  <si>
    <t>Ngô Thành Nguyên</t>
  </si>
  <si>
    <t>Nguyễn Văn Vẹn</t>
  </si>
  <si>
    <t>Ngô Văn Tuấn</t>
  </si>
  <si>
    <t>Trần Thị Thúy</t>
  </si>
  <si>
    <t>Ngô Văn Trắng</t>
  </si>
  <si>
    <t>Nguyễn Thị Thu Hồng</t>
  </si>
  <si>
    <t>Ngô Thị Tố Nguyên</t>
  </si>
  <si>
    <t>Ngô Thị Tố Trinh</t>
  </si>
  <si>
    <t>Đặng Quốc Việt</t>
  </si>
  <si>
    <t>Nguyễn Văn Hào</t>
  </si>
  <si>
    <t>Nguyễn Văn Hòa</t>
  </si>
  <si>
    <t>Hồ văn Phú</t>
  </si>
  <si>
    <t>Đỗ Thị Năm</t>
  </si>
  <si>
    <t>Hồ Văn Trọng</t>
  </si>
  <si>
    <t>Nguyễn Phương Đông</t>
  </si>
  <si>
    <t>Nguyễn Thị Kiều</t>
  </si>
  <si>
    <t>Nguyễn Trường An</t>
  </si>
  <si>
    <t>Nguyễn Thị KhoL</t>
  </si>
  <si>
    <t>Nguyễn Văn Suôl</t>
  </si>
  <si>
    <t>Nguyễn Văn Móc (Miếu)</t>
  </si>
  <si>
    <t>Nguyễn Thị Thúy</t>
  </si>
  <si>
    <t>Nguyễn Hoài Nam</t>
  </si>
  <si>
    <t>Hà Văn Nhịn</t>
  </si>
  <si>
    <t>Lê Thị Khắng</t>
  </si>
  <si>
    <t>Lê Thị thùy Linh</t>
  </si>
  <si>
    <t>Hà Văn Chở</t>
  </si>
  <si>
    <t>Nguyễn Thị Ngọc Hân</t>
  </si>
  <si>
    <t>Hà Phú Quý</t>
  </si>
  <si>
    <t>Đoàn Văn Hận</t>
  </si>
  <si>
    <t>Nguyện Thị Gốc</t>
  </si>
  <si>
    <t>Đoàn Bảo Toàn</t>
  </si>
  <si>
    <t>Huỳnh Thị Lớt</t>
  </si>
  <si>
    <t>Lê Lưu Linh</t>
  </si>
  <si>
    <t>Lê Thị Tuyền Chị</t>
  </si>
  <si>
    <t>Nguyễn Trường Giang</t>
  </si>
  <si>
    <t>Hà Văn Ân</t>
  </si>
  <si>
    <t>Trần Ngọc Mừng</t>
  </si>
  <si>
    <t>Hà Minh Khang</t>
  </si>
  <si>
    <t>Hà Thị Mỹ Duyên</t>
  </si>
  <si>
    <t>Trần Thị Đào</t>
  </si>
  <si>
    <t>Hà Văn Đức Em</t>
  </si>
  <si>
    <t>Hồ Thị Cẩm Duyên</t>
  </si>
  <si>
    <t>Hà Văn Thọ</t>
  </si>
  <si>
    <t>Võ Thị Bận</t>
  </si>
  <si>
    <t>Hà Hữu Duyên</t>
  </si>
  <si>
    <t>Hà Văn Đức Anh</t>
  </si>
  <si>
    <t>Nguyễn Thị Nhỏi</t>
  </si>
  <si>
    <t>Hà Văn Lộc (Bình)</t>
  </si>
  <si>
    <t>Nguyễn Thị Lệ</t>
  </si>
  <si>
    <t>Hà Quốc Khánh</t>
  </si>
  <si>
    <t>Nguyễn Thiị Thùy Linh</t>
  </si>
  <si>
    <t>Nguyễn Thị Thúy An</t>
  </si>
  <si>
    <t>Trần Thị Cam</t>
  </si>
  <si>
    <t>Trương Minh Tuấn</t>
  </si>
  <si>
    <t>Huỳnh Thị Ngọc</t>
  </si>
  <si>
    <t>Trương Thị Mỹ Trân</t>
  </si>
  <si>
    <t>Hà Thanh Ngọc</t>
  </si>
  <si>
    <t>Đinh Thị Khen</t>
  </si>
  <si>
    <t>Hà Thanh Phúc</t>
  </si>
  <si>
    <t>Bùi Thị Thúy Hoa</t>
  </si>
  <si>
    <t>Bành Thị Khiếm</t>
  </si>
  <si>
    <t>Phạm Văn Cường</t>
  </si>
  <si>
    <t>Nguyễn Văn Phú</t>
  </si>
  <si>
    <t>Huỳnh Thị Giàu</t>
  </si>
  <si>
    <t>Nguyễn Ngọc Viễn</t>
  </si>
  <si>
    <t>Nguyễn Văn Chót</t>
  </si>
  <si>
    <t>Đặng Thị Thủy</t>
  </si>
  <si>
    <t>Nguyễn Văn Trọng</t>
  </si>
  <si>
    <t>Võ Thị Huệ</t>
  </si>
  <si>
    <t>Phạm Thị Niềm</t>
  </si>
  <si>
    <t>Nguyễn văn Quới</t>
  </si>
  <si>
    <t>Trần Ngọc Lem</t>
  </si>
  <si>
    <t>Hà Thị Lài</t>
  </si>
  <si>
    <t>Nguyễn Văn Mách</t>
  </si>
  <si>
    <t xml:space="preserve">Nguyễn Văn Trọng </t>
  </si>
  <si>
    <t>Dương Chế Linh</t>
  </si>
  <si>
    <t>Dương Văn Nhan</t>
  </si>
  <si>
    <t>Viên Thị Cẩm Lình</t>
  </si>
  <si>
    <t>Dương Trung Vĩnh</t>
  </si>
  <si>
    <t>Võ Văn Đúng</t>
  </si>
  <si>
    <t>Dương Thị Phỉ</t>
  </si>
  <si>
    <t xml:space="preserve">Võ Quang Phương </t>
  </si>
  <si>
    <t>Võ Phương Nam</t>
  </si>
  <si>
    <t>Dương Văn Hưng</t>
  </si>
  <si>
    <t>Trần Thị Thanh Hương</t>
  </si>
  <si>
    <t>Dương Văn Khá</t>
  </si>
  <si>
    <t>Dương Thị Ngân</t>
  </si>
  <si>
    <t>Nguyễn Thị Kim Hài</t>
  </si>
  <si>
    <t>Nguyễn Ngọc Ánh</t>
  </si>
  <si>
    <t>Nguyễn Thanh Liêm</t>
  </si>
  <si>
    <t>Đoàn Thị Cẩm Tiên</t>
  </si>
  <si>
    <t>Nguyễn Văn Hu</t>
  </si>
  <si>
    <t>Trần Thị Thúy Hằng</t>
  </si>
  <si>
    <t>Trần Văn Dùng</t>
  </si>
  <si>
    <t>Hà Thị Phượng</t>
  </si>
  <si>
    <t>Trần Văn Dũng</t>
  </si>
  <si>
    <t>Võ Thị Diệu Hiền</t>
  </si>
  <si>
    <t>Dương Thị Lan</t>
  </si>
  <si>
    <t>Trần Văn Tràng</t>
  </si>
  <si>
    <t>Trần Văn Đầy</t>
  </si>
  <si>
    <t>Trần Văn Đạt</t>
  </si>
  <si>
    <t>Bùi Thị Huyền Trang</t>
  </si>
  <si>
    <t>Lê Văn Niên</t>
  </si>
  <si>
    <t>Nguyễn Thị Xuyến</t>
  </si>
  <si>
    <t>Võ Văn Trường</t>
  </si>
  <si>
    <t>Trần Thị Hường</t>
  </si>
  <si>
    <t>Trần Văn Tùng</t>
  </si>
  <si>
    <t>Trần Thị Quang</t>
  </si>
  <si>
    <t>Thượng Thị Ngọt</t>
  </si>
  <si>
    <t>Nguyễn Thị Chọn</t>
  </si>
  <si>
    <t>Nguyễn Thị Thi</t>
  </si>
  <si>
    <t>Tô Thành Nghĩa</t>
  </si>
  <si>
    <t>Lê Văn Cảnh</t>
  </si>
  <si>
    <t>Huỳnh Thị Liên</t>
  </si>
  <si>
    <t>Phạm Văn Son</t>
  </si>
  <si>
    <t>Phạm Thị Mỹ Duyên</t>
  </si>
  <si>
    <t>Lê Thị Ý</t>
  </si>
  <si>
    <t>Trương Thị Hồng Loan</t>
  </si>
  <si>
    <t>Võ Thị Hiền</t>
  </si>
  <si>
    <t>Phạm Thị Cẩm</t>
  </si>
  <si>
    <t>Trương Văn Tuấn</t>
  </si>
  <si>
    <t>Đào Thị Tuyết Nga</t>
  </si>
  <si>
    <t>Trương Văn Trí</t>
  </si>
  <si>
    <t>Trương Văn Hoàng</t>
  </si>
  <si>
    <t>Nguyễn Thanh Cường</t>
  </si>
  <si>
    <t xml:space="preserve">Dương Thị Nguyệt </t>
  </si>
  <si>
    <t>Nguyễn Thanh Duy</t>
  </si>
  <si>
    <t>Phạm Thị Cồn</t>
  </si>
  <si>
    <t>Nguyễn Văn Ngon</t>
  </si>
  <si>
    <t>Nguyễn Văn Lợi</t>
  </si>
  <si>
    <t>Nguyễn Văn Quý</t>
  </si>
  <si>
    <t>Nguyễn Văn Dữ</t>
  </si>
  <si>
    <t xml:space="preserve">Phạm Thị Nhiên </t>
  </si>
  <si>
    <t>Hồ Thị Mết</t>
  </si>
  <si>
    <t>Hồ Thị Hồng</t>
  </si>
  <si>
    <t>Nguyễn Thị Chảy</t>
  </si>
  <si>
    <t>Võ Văn Ty</t>
  </si>
  <si>
    <t>Nguyễn Thị Cẩm Mộng</t>
  </si>
  <si>
    <t>Nguyễn Văn Be</t>
  </si>
  <si>
    <t>Võ Thị Nga</t>
  </si>
  <si>
    <t>Võ Văn Lực</t>
  </si>
  <si>
    <t>Hà Thị Thắm</t>
  </si>
  <si>
    <t>Huỳnh Thị Thi</t>
  </si>
  <si>
    <t>Nguyễn Văn Lập</t>
  </si>
  <si>
    <t>Trần Thị Bông</t>
  </si>
  <si>
    <t>Võ Thị Bích Ngọc</t>
  </si>
  <si>
    <t>Nguyễn Thị Biển</t>
  </si>
  <si>
    <t>Nguyễn Thị Thu</t>
  </si>
  <si>
    <t>Đặng Văn Nghĩa</t>
  </si>
  <si>
    <t>Nguyễn Thị Ngọc Ninh</t>
  </si>
  <si>
    <t>Huỳnh Văn Lộc</t>
  </si>
  <si>
    <t>Nguyễn Thị Thắm</t>
  </si>
  <si>
    <t>Huỳnh Thị Mỹ Dung</t>
  </si>
  <si>
    <t>Huỳnh Văn Thọ</t>
  </si>
  <si>
    <t>Trần Văn Tạo</t>
  </si>
  <si>
    <t>Trịnh Thị Nuội</t>
  </si>
  <si>
    <t>Trần Văn Phi</t>
  </si>
  <si>
    <t>Nguyễn Ngọt Anh</t>
  </si>
  <si>
    <t>Đoàn Thị Mộng Tiền</t>
  </si>
  <si>
    <t>Trần Thị Gái</t>
  </si>
  <si>
    <t>Trần Văn Liêm</t>
  </si>
  <si>
    <t>Trần Văn Sữ</t>
  </si>
  <si>
    <t>Nguyễn Thị Kiều Loan</t>
  </si>
  <si>
    <t>Nguyễn Văn Ét</t>
  </si>
  <si>
    <t>Nguyễn Văn Lượm</t>
  </si>
  <si>
    <t>Lê Thị Huế</t>
  </si>
  <si>
    <t>Huỳnh Văn Ý</t>
  </si>
  <si>
    <t>Châu Thị Thuận</t>
  </si>
  <si>
    <t>Huỳnh Thị Nhi</t>
  </si>
  <si>
    <t>Huỳnh Văn Diện</t>
  </si>
  <si>
    <t>Huỳnh Thị Thèn</t>
  </si>
  <si>
    <t>Huỳnh Thị Phèn</t>
  </si>
  <si>
    <t>Huỳnh Thị My</t>
  </si>
  <si>
    <t>Huỳnh Văn Hữu Đức</t>
  </si>
  <si>
    <t>Dồng Thị Tho</t>
  </si>
  <si>
    <t>Huỳnh Văn Hữu Tâm</t>
  </si>
  <si>
    <t xml:space="preserve">Phạm Thị Khuyết </t>
  </si>
  <si>
    <t>Huỳnh Văn Huy</t>
  </si>
  <si>
    <t>Nguyễn Văn Ê</t>
  </si>
  <si>
    <t>Lê Thị Bẹ</t>
  </si>
  <si>
    <t>Nguyễn Thị Niếm</t>
  </si>
  <si>
    <t>Nguyễn Phú Ngọt Em</t>
  </si>
  <si>
    <t>Trần Thị Trang</t>
  </si>
  <si>
    <t xml:space="preserve">Lâm Văn Đực Em </t>
  </si>
  <si>
    <t>Nguyễn Thị Dung</t>
  </si>
  <si>
    <t>Lâm Thị Thùy Trang</t>
  </si>
  <si>
    <t>Lâm Thị Thẩm</t>
  </si>
  <si>
    <t>Lâm Hữu Tính</t>
  </si>
  <si>
    <t>Hồ Thị Nhỉ</t>
  </si>
  <si>
    <t>Lâm văn Đang</t>
  </si>
  <si>
    <t>Lâm Thị Chạy</t>
  </si>
  <si>
    <t>Lâm Văn Nhơn</t>
  </si>
  <si>
    <t>Lê Văn Dứt</t>
  </si>
  <si>
    <t>Lâm Thị Út  Em</t>
  </si>
  <si>
    <t>Lê Văn Lưng</t>
  </si>
  <si>
    <t>Lê văn Được</t>
  </si>
  <si>
    <t>Lê Thị Cẩm Khá</t>
  </si>
  <si>
    <t xml:space="preserve">Lê Văn Thông </t>
  </si>
  <si>
    <t>Mao Thị Thức</t>
  </si>
  <si>
    <t>Lâm Mộng Văn</t>
  </si>
  <si>
    <t>Lâm Văn Dừa</t>
  </si>
  <si>
    <t>Lâm Thị Gấm</t>
  </si>
  <si>
    <t>Nguyễn Thị Khôi Nhi</t>
  </si>
  <si>
    <t>Trương Văn Khải</t>
  </si>
  <si>
    <t>Huỳnh Công Thành</t>
  </si>
  <si>
    <t>Lâm Thị Lê</t>
  </si>
  <si>
    <t>Huỳnh Chí Thanh</t>
  </si>
  <si>
    <t>Trần Thị Kim Chi</t>
  </si>
  <si>
    <t>Lâm Văn Buốt</t>
  </si>
  <si>
    <t>Đồng Thị Tuyền</t>
  </si>
  <si>
    <t>Huỳnh Văn Chạy</t>
  </si>
  <si>
    <t>Lâm Thị Nhã</t>
  </si>
  <si>
    <t>Huỳnh Thị Tuyền</t>
  </si>
  <si>
    <t>Trần Minh Lý</t>
  </si>
  <si>
    <t>Trần Thị Tuyên</t>
  </si>
  <si>
    <t>Huỳnh Văn Dược</t>
  </si>
  <si>
    <t>Huỳnh Thị Buôi</t>
  </si>
  <si>
    <t>Hứa Chí Linh</t>
  </si>
  <si>
    <t>Trần Văn Khách</t>
  </si>
  <si>
    <t>Nguyễn Thị Hồng Hạnh</t>
  </si>
  <si>
    <t>Trần Văn Đực</t>
  </si>
  <si>
    <t>Nguyễn Thị Phết</t>
  </si>
  <si>
    <t>Trần Văn Trung</t>
  </si>
  <si>
    <t>Lâm Văn Nam</t>
  </si>
  <si>
    <t>Trần Thị Cẩm Loan</t>
  </si>
  <si>
    <t>Trần Quang Thám</t>
  </si>
  <si>
    <t>Trần Thị Cẩm Tiên</t>
  </si>
  <si>
    <t>Trần Thị Cẩm Giang</t>
  </si>
  <si>
    <t>Trần Văn Hở</t>
  </si>
  <si>
    <t>Phạm Thị Vân</t>
  </si>
  <si>
    <t>Trần Quốc Thái</t>
  </si>
  <si>
    <t>Trần Thị Hờn</t>
  </si>
  <si>
    <t>Nguyễn Thị Quyên</t>
  </si>
  <si>
    <t>Lâm Văn Nhớ</t>
  </si>
  <si>
    <t>Nguyễn Ngọc Duẫn</t>
  </si>
  <si>
    <t>Lâm Văn Trầm</t>
  </si>
  <si>
    <t>Ngô Thị Dung</t>
  </si>
  <si>
    <t>Lâm Văn Vẹn</t>
  </si>
  <si>
    <t>Nguyễn Thị Kim Cương</t>
  </si>
  <si>
    <t xml:space="preserve">Lâm Vũ Khanh </t>
  </si>
  <si>
    <t>Lâm Văn Tâm</t>
  </si>
  <si>
    <t>Lâm Chí Khang</t>
  </si>
  <si>
    <t>Trương Văn Quỳ</t>
  </si>
  <si>
    <t>Trần Thị Đủ</t>
  </si>
  <si>
    <t>Trương Hoàng Kiệt</t>
  </si>
  <si>
    <t>Lâm Thị Tích</t>
  </si>
  <si>
    <t>Nguyễn Văn Cọp</t>
  </si>
  <si>
    <t>Nguyễn Thị Đào</t>
  </si>
  <si>
    <t>Trương Văn Hồ</t>
  </si>
  <si>
    <t>Trương Hoàng Vũ</t>
  </si>
  <si>
    <t>Trương Thị Tuyết Nhi</t>
  </si>
  <si>
    <t>Nguyễn Thị Bé</t>
  </si>
  <si>
    <t>Lâm Hồng Hậu</t>
  </si>
  <si>
    <t>Nguyễn Văn Nỹ</t>
  </si>
  <si>
    <t>Nguyễn Thị Giàu</t>
  </si>
  <si>
    <t>Võ Hoài Nghĩa</t>
  </si>
  <si>
    <t>Phạm Thị Mỹ Nương</t>
  </si>
  <si>
    <t>Lê Thị Hừng</t>
  </si>
  <si>
    <t xml:space="preserve"> Nguyễn Văn Khang</t>
  </si>
  <si>
    <t>Trần văn Phúc</t>
  </si>
  <si>
    <t>Nguyễn Văn Phục</t>
  </si>
  <si>
    <t>Nguyễn Văn Thum</t>
  </si>
  <si>
    <t>Nguyễn Văn Ngẫm</t>
  </si>
  <si>
    <t>Trần Văn Quang</t>
  </si>
  <si>
    <t>Trần Thị Minh Trinh</t>
  </si>
  <si>
    <t>Trần Thị Thùy Trang</t>
  </si>
  <si>
    <t>Lê Ngọc Minh</t>
  </si>
  <si>
    <t>Trần Thị Bé Sáu</t>
  </si>
  <si>
    <t>Lê Hoàng Khang</t>
  </si>
  <si>
    <t>Trần Thành Ngọc</t>
  </si>
  <si>
    <t>Võ Thị Cuốn</t>
  </si>
  <si>
    <t>Lâm Thành Chúc</t>
  </si>
  <si>
    <t>Nguyễn Thị Chia</t>
  </si>
  <si>
    <t>Lâm Kim Xoàn</t>
  </si>
  <si>
    <t>Nguyễn Văn Luật</t>
  </si>
  <si>
    <t>Trương Thị Hồng</t>
  </si>
  <si>
    <t>Nguyễn Thành Nhân</t>
  </si>
  <si>
    <t>Nguyễn Ngọc Nhân</t>
  </si>
  <si>
    <t>Nguyễn Thiện Hiếu</t>
  </si>
  <si>
    <t>Nguyễn Bá Thủ</t>
  </si>
  <si>
    <t>Bùi Thị Tuyền</t>
  </si>
  <si>
    <t>Nguyễn Thị Minh Tuyết</t>
  </si>
  <si>
    <t>Lê Thị Vịnh</t>
  </si>
  <si>
    <t>Võ Văn Tường</t>
  </si>
  <si>
    <t>Nguyễn Thị kim Thúy</t>
  </si>
  <si>
    <t>Võ Thị Kiều Anh</t>
  </si>
  <si>
    <t>Dư Ngọc Sơn</t>
  </si>
  <si>
    <t>Nguyễn Thị Hường</t>
  </si>
  <si>
    <t>Dư Thị Phương Thùy</t>
  </si>
  <si>
    <t>Nguyễn Văn Nghé</t>
  </si>
  <si>
    <t>Phạm Thị Ham</t>
  </si>
  <si>
    <t>Nguyễn Thị Huyền Chị</t>
  </si>
  <si>
    <t>Nguyễn Thị Huyền Chi</t>
  </si>
  <si>
    <t>Nguyễn Văn Tráng</t>
  </si>
  <si>
    <t>Trần Thị Quyền</t>
  </si>
  <si>
    <t>Nguyễn Toàn Hảo</t>
  </si>
  <si>
    <t>Nguyễn Văn Tấn Lợi</t>
  </si>
  <si>
    <t>Lê Thị Huyền</t>
  </si>
  <si>
    <t>Lê Văn Ruộng</t>
  </si>
  <si>
    <t>Phạm Thị Mận</t>
  </si>
  <si>
    <t>Lê Thị Thuần</t>
  </si>
  <si>
    <t>Đoàn Quang Liêm</t>
  </si>
  <si>
    <t>Lê Văn Cường</t>
  </si>
  <si>
    <t>Bùi Thị Tiếu</t>
  </si>
  <si>
    <t>Lê Thanh Phong</t>
  </si>
  <si>
    <t>Trịnh Thị Ngọc</t>
  </si>
  <si>
    <t>Lê Thị Diễm Thúy</t>
  </si>
  <si>
    <t>Lê Thị Phượng</t>
  </si>
  <si>
    <t>Nguyễn Văn Em</t>
  </si>
  <si>
    <t>Lê Thị Mỹ Nhiên</t>
  </si>
  <si>
    <t>Nguyễn Văn Mal</t>
  </si>
  <si>
    <t>Lê Thị Phèn</t>
  </si>
  <si>
    <t>Lê Quang Lực</t>
  </si>
  <si>
    <t>Lê Phú Hiệp</t>
  </si>
  <si>
    <t>Phạm Thị Lệ Hoa</t>
  </si>
  <si>
    <t>Lê Phạm Thanh Tiền</t>
  </si>
  <si>
    <t>Hồ Thị Ngân</t>
  </si>
  <si>
    <t>Lê Thị Sò</t>
  </si>
  <si>
    <t>Trương Văn Sang</t>
  </si>
  <si>
    <t>Lê Thị Hằng</t>
  </si>
  <si>
    <t>Trương Văn Toàn</t>
  </si>
  <si>
    <t>Trương Thị Minh Thư</t>
  </si>
  <si>
    <t>Lê Văn Út</t>
  </si>
  <si>
    <t>Lê Thành Được</t>
  </si>
  <si>
    <t>Lê Thị Lê</t>
  </si>
  <si>
    <t>Lê Văn Cửa</t>
  </si>
  <si>
    <t>Ngô Thị Diễm Thúy</t>
  </si>
  <si>
    <t>Lê Thị Yến Nhi</t>
  </si>
  <si>
    <t>Lê Văn Khó</t>
  </si>
  <si>
    <t>Lê Văn Giàu</t>
  </si>
  <si>
    <t>Lê Thị Bích Loan</t>
  </si>
  <si>
    <t>Đặng Thanh Tùy</t>
  </si>
  <si>
    <t>Nguyễn Văn Cõi</t>
  </si>
  <si>
    <t>Lê Thị Kim Lệ</t>
  </si>
  <si>
    <t>Đặng Văn Cường</t>
  </si>
  <si>
    <t>Đặng Văn Tường</t>
  </si>
  <si>
    <t>Lê Văn Mỹ</t>
  </si>
  <si>
    <t>Bùi Thị Nàng</t>
  </si>
  <si>
    <t>Bùi Thị Kim Hồng</t>
  </si>
  <si>
    <t>Bùi Thị Giàu</t>
  </si>
  <si>
    <t>Nguyễn Thanh Tú</t>
  </si>
  <si>
    <t>Phan Thị Diễm Hương</t>
  </si>
  <si>
    <t>Bùi Phước Hòa</t>
  </si>
  <si>
    <t>Trần Thị Cẩm Lít</t>
  </si>
  <si>
    <t>Bùi Văn Mách</t>
  </si>
  <si>
    <t>Nguyễn Thị Điệu</t>
  </si>
  <si>
    <t>Bùi Thanh Bình</t>
  </si>
  <si>
    <t>Đặng Thị Hạch</t>
  </si>
  <si>
    <t>Bùi Kim Ngọc</t>
  </si>
  <si>
    <t>Trương Hồ Vũ</t>
  </si>
  <si>
    <t>Bùi Phước sang</t>
  </si>
  <si>
    <t>Ngô Thị Diệu</t>
  </si>
  <si>
    <t>Phan Văn Chính</t>
  </si>
  <si>
    <t>Hồ Thị Nhị</t>
  </si>
  <si>
    <t>Phạm Văn Thanh</t>
  </si>
  <si>
    <t>Nguyễn Văn Hơn</t>
  </si>
  <si>
    <t>Nguyễn Thị Lợi</t>
  </si>
  <si>
    <t>Phạm Thị Nhi</t>
  </si>
  <si>
    <t>Phạm Văn Sự</t>
  </si>
  <si>
    <t>Nguyễn Văn Quang</t>
  </si>
  <si>
    <t>Nguyễn Thị Hận</t>
  </si>
  <si>
    <t>Đặng Văn Tỷ</t>
  </si>
  <si>
    <t>Đặng Minh Hiển</t>
  </si>
  <si>
    <t>Nguyễn Thị Tố Nữ</t>
  </si>
  <si>
    <t>Đặng Hùng Mua</t>
  </si>
  <si>
    <t>Trần Thị Kim Vân</t>
  </si>
  <si>
    <t>Đặng Minh Tiến</t>
  </si>
  <si>
    <t>Trần Thị Thoa</t>
  </si>
  <si>
    <t>Đặng Thanh Hải</t>
  </si>
  <si>
    <t>Đặng Văn Hùng Cường</t>
  </si>
  <si>
    <t>Lê Thị Bùi</t>
  </si>
  <si>
    <t>Phạm Thanh Sơn</t>
  </si>
  <si>
    <t>Phạm Thị Thạch</t>
  </si>
  <si>
    <t>Đặng Thị Nỹ</t>
  </si>
  <si>
    <t>Đặng Văn Học</t>
  </si>
  <si>
    <t>Nguyễn Thiị Bích Tuyền</t>
  </si>
  <si>
    <t>Than Thị Phế</t>
  </si>
  <si>
    <t>Đặng Văn Đô</t>
  </si>
  <si>
    <t xml:space="preserve">Trần Văn E </t>
  </si>
  <si>
    <t>Võ Thị Tuyên</t>
  </si>
  <si>
    <t>Nguyễn Văn Thắng</t>
  </si>
  <si>
    <t>Võ Văn Bạo</t>
  </si>
  <si>
    <t>Phạm Thị Sanh</t>
  </si>
  <si>
    <t>Võ Văn Bằng</t>
  </si>
  <si>
    <t>Võ Thị Thùy Dung</t>
  </si>
  <si>
    <t>Võ Thị Thùy Linh</t>
  </si>
  <si>
    <t>Võ Văn Hải</t>
  </si>
  <si>
    <t>Võ Thị Cẩm</t>
  </si>
  <si>
    <t>Võ Văn Nam</t>
  </si>
  <si>
    <t>Phạm Văn Tâm</t>
  </si>
  <si>
    <t>Trần Thị Giếng</t>
  </si>
  <si>
    <t>Võ Thanh Hùng</t>
  </si>
  <si>
    <t>Lương Thị cẩm Vân</t>
  </si>
  <si>
    <t>Nguyễn Thị Phê</t>
  </si>
  <si>
    <t>Nguyễn Thị Mỹ Xuyên</t>
  </si>
  <si>
    <t>Phan Thành Cương</t>
  </si>
  <si>
    <t>Nguyễn Văn Út Nhỏ</t>
  </si>
  <si>
    <t>Nguyễn Thị Lắm</t>
  </si>
  <si>
    <t>Nguyễn Văn Nhóc</t>
  </si>
  <si>
    <t>Lư Thị Nga</t>
  </si>
  <si>
    <t>Nguyễn Văn Út Lớn</t>
  </si>
  <si>
    <t>Tạ Thị Điệp</t>
  </si>
  <si>
    <t>Nguyễn Văn Nhỉ</t>
  </si>
  <si>
    <t>Trương Thị Ửng</t>
  </si>
  <si>
    <t>Nguyễn Thanh Tùng</t>
  </si>
  <si>
    <t>Nguyễn Thị Thúy Oanh</t>
  </si>
  <si>
    <t xml:space="preserve">Nguyễn Thị Trúc Phương </t>
  </si>
  <si>
    <t>Nguyễn Hồng Nam</t>
  </si>
  <si>
    <t>Nguyễn Thị Thiểu</t>
  </si>
  <si>
    <t>Nguyễn Văn Nhiếp</t>
  </si>
  <si>
    <t>Nguyễn Thị Tha</t>
  </si>
  <si>
    <t>Hồ Thị Xuân Diệu</t>
  </si>
  <si>
    <t>Nguyễn Thành Sơn</t>
  </si>
  <si>
    <t>Hồ Văn Hảnh</t>
  </si>
  <si>
    <t>Trần Thị Bé Tư</t>
  </si>
  <si>
    <t>Hồ Văn Như</t>
  </si>
  <si>
    <t>Lê Thị Đậm</t>
  </si>
  <si>
    <t>Hồ Hiếu Trung</t>
  </si>
  <si>
    <t>Hồ Thị Kim Bằng</t>
  </si>
  <si>
    <t>Trần Chí Hiếu</t>
  </si>
  <si>
    <t>Đặng Thị Mệ</t>
  </si>
  <si>
    <t>Nguyễn Thị Ngọc Quyền</t>
  </si>
  <si>
    <t>Đặng Thị Tín</t>
  </si>
  <si>
    <t>Trần Hoài Nam</t>
  </si>
  <si>
    <t>Đặng Văn Phến</t>
  </si>
  <si>
    <t>Huỳnh Thị Phun Lớn</t>
  </si>
  <si>
    <t>Đặng Văn Xứng</t>
  </si>
  <si>
    <t>Ngô Văn Tấn</t>
  </si>
  <si>
    <t>Lê Văn Tâm</t>
  </si>
  <si>
    <t>Ngô Thị Đẹp</t>
  </si>
  <si>
    <t>Ngô Văn Lợi</t>
  </si>
  <si>
    <t>Võ Thị Cấm</t>
  </si>
  <si>
    <t>Ngô Văn Cọp</t>
  </si>
  <si>
    <t>Lê Văn Chậu</t>
  </si>
  <si>
    <t>Lê Thị Bé</t>
  </si>
  <si>
    <t>Nguyễn Thị Ngọc Diễm</t>
  </si>
  <si>
    <t>Phạm Văn Tài</t>
  </si>
  <si>
    <t>Lê Thị Loan</t>
  </si>
  <si>
    <t>Lê Văn Chịa</t>
  </si>
  <si>
    <t>Nguyễn Thị Tện</t>
  </si>
  <si>
    <t>Lê Thị Thái Quy</t>
  </si>
  <si>
    <t>Nguyễn Thị Thích</t>
  </si>
  <si>
    <t>Lê Chí Linh</t>
  </si>
  <si>
    <t>Lê Thanh Hùng</t>
  </si>
  <si>
    <t>Nguyễn Thị Y</t>
  </si>
  <si>
    <t>Lê Văn Điền</t>
  </si>
  <si>
    <t>Lê Thị Ngọc Yến</t>
  </si>
  <si>
    <t>Đặng Thị Lương</t>
  </si>
  <si>
    <t>Trần Hoài Thanh</t>
  </si>
  <si>
    <t>Lê Văn Sang</t>
  </si>
  <si>
    <t>Lê Thị Lớn</t>
  </si>
  <si>
    <t>Lê Văn Dũng</t>
  </si>
  <si>
    <t>Đặng Thị Kiều Tâm</t>
  </si>
  <si>
    <t>Trần Thị Hỏi</t>
  </si>
  <si>
    <t>Nguyễn Văn Nước</t>
  </si>
  <si>
    <t>Nguyễn Thị Hăng</t>
  </si>
  <si>
    <t>Nguyễn Vương Linh</t>
  </si>
  <si>
    <t>Dương Thành Hưng</t>
  </si>
  <si>
    <t>Hỳnh Thị Huỳnh</t>
  </si>
  <si>
    <t>Dương Thị Thanh Loan</t>
  </si>
  <si>
    <t>Nguyễn Phước Thọ</t>
  </si>
  <si>
    <t>Nguyễn Thị Kim Nhẩn</t>
  </si>
  <si>
    <t>Trần Văn Lộc</t>
  </si>
  <si>
    <t>Mai Hoàng Hùng</t>
  </si>
  <si>
    <t>Mai Tuấn Linh</t>
  </si>
  <si>
    <t>Đặng Văn Mô</t>
  </si>
  <si>
    <t>Hồ Thị Thu</t>
  </si>
  <si>
    <t>Nguyễn Văn Hiển</t>
  </si>
  <si>
    <t>Trương Thị Phụng</t>
  </si>
  <si>
    <t>Phạm Hồng Vũ</t>
  </si>
  <si>
    <t>Nguyễn Thị Pha</t>
  </si>
  <si>
    <t xml:space="preserve">Phạm Văn Toàn </t>
  </si>
  <si>
    <t>Đặng Văn Kiệp</t>
  </si>
  <si>
    <t>Lê Thị Thọ</t>
  </si>
  <si>
    <t>Trương Ngọc Huệ</t>
  </si>
  <si>
    <t>Đặng Văn Điền</t>
  </si>
  <si>
    <t>Lê Thị Dục</t>
  </si>
  <si>
    <t>Nguyễn Văn Đầy</t>
  </si>
  <si>
    <t>Nguyễn Phú Châu</t>
  </si>
  <si>
    <t>Nguyễn Văn Dõng</t>
  </si>
  <si>
    <t>Tiêu Thị Quých</t>
  </si>
  <si>
    <t>Nguyễn Văn Lắm</t>
  </si>
  <si>
    <t>Nguyễn Thị Hồng Thắm</t>
  </si>
  <si>
    <t>Phạm Thị Bông</t>
  </si>
  <si>
    <t>Phạm Thị Ngọc</t>
  </si>
  <si>
    <t>Nguyễn Văn Do</t>
  </si>
  <si>
    <t>Nguyễn Thị Chanh</t>
  </si>
  <si>
    <t>Huỳnh Văn Bằng</t>
  </si>
  <si>
    <t>Trần Văn Nở</t>
  </si>
  <si>
    <t>Nguyễn Thị Tuyết Nhân</t>
  </si>
  <si>
    <t>Huỳnh Thị  Chiến</t>
  </si>
  <si>
    <t>Lê Văn Võ</t>
  </si>
  <si>
    <t>Phạm Thị Điểm</t>
  </si>
  <si>
    <t>Trần Văn Hùng</t>
  </si>
  <si>
    <t>Nguyễn Thị Tươi</t>
  </si>
  <si>
    <t xml:space="preserve">Trần Văn Ngọc </t>
  </si>
  <si>
    <t>Nguyễn Văn Hoài</t>
  </si>
  <si>
    <t>Nguyễn Kim Phụng</t>
  </si>
  <si>
    <t>Trần Thị Thanh Thúy</t>
  </si>
  <si>
    <t>Trần Thị Diễm Trang</t>
  </si>
  <si>
    <t>Mai Thị Tuyền</t>
  </si>
  <si>
    <t>Võ Văn Hẹn</t>
  </si>
  <si>
    <t>Mai Thị Hóa</t>
  </si>
  <si>
    <t>Phạm hửu Phước</t>
  </si>
  <si>
    <t>Võ Văn Cơ</t>
  </si>
  <si>
    <t>Trương Thị Minh Em</t>
  </si>
  <si>
    <t>Võ Văn Kha</t>
  </si>
  <si>
    <t>Trương Văn Sên</t>
  </si>
  <si>
    <t>Ngô Thị Mành</t>
  </si>
  <si>
    <t>Trương Văn Tâm</t>
  </si>
  <si>
    <t>Trương Văn Điền</t>
  </si>
  <si>
    <t>Trương Chí Linh</t>
  </si>
  <si>
    <t xml:space="preserve">Nguyễn Thị Lệ </t>
  </si>
  <si>
    <t>Nguyễn Thị Nê</t>
  </si>
  <si>
    <t>Nguyễn Văn Liềng</t>
  </si>
  <si>
    <t>Trần Thị Thu Hà</t>
  </si>
  <si>
    <t>Trịnh Quang Nguyên</t>
  </si>
  <si>
    <t xml:space="preserve">Trịnh Long Vũ </t>
  </si>
  <si>
    <t>Lê Văn Phon</t>
  </si>
  <si>
    <t>Lê Minh Trường</t>
  </si>
  <si>
    <t>Lê Thị Thanh Ngân</t>
  </si>
  <si>
    <t>Nguyễn Văn Chèo</t>
  </si>
  <si>
    <t>Lê Thị Em</t>
  </si>
  <si>
    <t>Nguyễn Thanh Tuấn</t>
  </si>
  <si>
    <t>Thái Thị Hồng Tươi</t>
  </si>
  <si>
    <t>Huỳnh Thị Đây</t>
  </si>
  <si>
    <t>Nguyễn Thành Bảo</t>
  </si>
  <si>
    <t>Huỳnh Thanh Lâm</t>
  </si>
  <si>
    <t>Lê Thị Lành</t>
  </si>
  <si>
    <t>Nguyễn Hòa Nhân</t>
  </si>
  <si>
    <t>Nguyễn Thiị Thùy Trang</t>
  </si>
  <si>
    <t>Huỳnh Phước Nhẩn</t>
  </si>
  <si>
    <t>Hà Thị Xuân</t>
  </si>
  <si>
    <t>Phạm Văn Hóa</t>
  </si>
  <si>
    <t>Hà Thị Thao</t>
  </si>
  <si>
    <t xml:space="preserve">Nguyễn Thành Quy </t>
  </si>
  <si>
    <t>Nguyễn Văn Của</t>
  </si>
  <si>
    <t>Huỳnh Văn Hội</t>
  </si>
  <si>
    <t>Phan Thị Phụng</t>
  </si>
  <si>
    <t>Huỳnh Thị Ngọc Hân</t>
  </si>
  <si>
    <t>Nguyễn Bình Đức</t>
  </si>
  <si>
    <t>Trần Thị Thủy</t>
  </si>
  <si>
    <t>Hồ Văn Sương</t>
  </si>
  <si>
    <t xml:space="preserve">Hồ Quốc Việt </t>
  </si>
  <si>
    <t>Nguyễn Thị Vinh</t>
  </si>
  <si>
    <t>Nguyễn Văn Sậm</t>
  </si>
  <si>
    <t>Trần Thị Ngần</t>
  </si>
  <si>
    <t>Nguyễn Văn Sữu</t>
  </si>
  <si>
    <t>Thạch Thị Châu Pha</t>
  </si>
  <si>
    <t>Nguyễn Thị Nhạn</t>
  </si>
  <si>
    <t>Hồ Văn Thủ</t>
  </si>
  <si>
    <t>Huỳnh Thị Ngọc Ẩn</t>
  </si>
  <si>
    <t>Trần Văn Phúc</t>
  </si>
  <si>
    <t>Hồ Thị Điệp</t>
  </si>
  <si>
    <t>Trần Thanh Thư</t>
  </si>
  <si>
    <t>Nguyễn Phước Hiền</t>
  </si>
  <si>
    <t>Nguyễn Thị Cẫm Tuyên</t>
  </si>
  <si>
    <t>Hồ Thanh Thông</t>
  </si>
  <si>
    <t>Hồ Nguyễn Huy</t>
  </si>
  <si>
    <t>Hồ Thị May</t>
  </si>
  <si>
    <t>Nguyễn Văn Ngoan</t>
  </si>
  <si>
    <t>Hồ Thị Lúa</t>
  </si>
  <si>
    <t>Nguyễn Thanh Hoàng</t>
  </si>
  <si>
    <t>Trần Thị Chúc</t>
  </si>
  <si>
    <t>Nguyễn Thành Duyên</t>
  </si>
  <si>
    <t>Nguyễn Văn Xã</t>
  </si>
  <si>
    <t>Trần Thị Thiện</t>
  </si>
  <si>
    <t>Uô Thị Diễm</t>
  </si>
  <si>
    <t>Trần Thị Lài</t>
  </si>
  <si>
    <t>Nguyễn Văn Chum</t>
  </si>
  <si>
    <t>Nguyễn Kim Quang</t>
  </si>
  <si>
    <t>Trần Văn Lý</t>
  </si>
  <si>
    <t>Nguyễn Thị Đại</t>
  </si>
  <si>
    <t>Nguyễn Văn Tình</t>
  </si>
  <si>
    <t>Lê Thị Kiều</t>
  </si>
  <si>
    <t>Đặng Ngọc Trường</t>
  </si>
  <si>
    <t>Lê Hùng Dũng</t>
  </si>
  <si>
    <t>Huỳnh Thị Thủy</t>
  </si>
  <si>
    <t>Lê Nhật Trường</t>
  </si>
  <si>
    <t>Hà Thị Tú Trinh</t>
  </si>
  <si>
    <t>Nguyễn Văn Dứt</t>
  </si>
  <si>
    <t>Huỳnh Thị Vân</t>
  </si>
  <si>
    <t>Nguyễn Hữu Thái</t>
  </si>
  <si>
    <t>Nguyễn Ngọc Thảo</t>
  </si>
  <si>
    <t>Nguyễn Như Bình</t>
  </si>
  <si>
    <t>Huỳnh Thị Mỹ Châu</t>
  </si>
  <si>
    <t>Trần Quốc Huy</t>
  </si>
  <si>
    <t>Võ Thị Cương</t>
  </si>
  <si>
    <t>Trần Thị Tánh</t>
  </si>
  <si>
    <t>Đặng Văn Giang</t>
  </si>
  <si>
    <t>Nguyễn Thị Thính</t>
  </si>
  <si>
    <t>Đặng Văn Hùm</t>
  </si>
  <si>
    <t>Nguyễn Thị Hằng</t>
  </si>
  <si>
    <t>Đặng Minh Khang</t>
  </si>
  <si>
    <t>Đặng Văn Tuấn</t>
  </si>
  <si>
    <t>Trần Thị Thảo</t>
  </si>
  <si>
    <t>Huỳnh Văn Ây</t>
  </si>
  <si>
    <t>Trần Thị Hà</t>
  </si>
  <si>
    <t xml:space="preserve">Đặng Thị Kim Chi </t>
  </si>
  <si>
    <t>Nguyễn Văn Diệu</t>
  </si>
  <si>
    <t>Đặng Văn Ân</t>
  </si>
  <si>
    <t>Huỳnh Thị Xuân</t>
  </si>
  <si>
    <t>Nguyễn Văn Thân</t>
  </si>
  <si>
    <t>Huỳnh Thị Hết</t>
  </si>
  <si>
    <t>Trần Thanh Nhàn</t>
  </si>
  <si>
    <t>Nguyễn Hùng Kha</t>
  </si>
  <si>
    <t>Nguyễn Minh Luân</t>
  </si>
  <si>
    <t>Nguyễn Văn Bực</t>
  </si>
  <si>
    <t>Đặng Thị Hiệp</t>
  </si>
  <si>
    <t>Nguyễn Văn Nghi</t>
  </si>
  <si>
    <t>Nguyễn Văn Nghị</t>
  </si>
  <si>
    <t>Nguyễn Thị Mộng Kha</t>
  </si>
  <si>
    <t>Nguyễn Văn Hòi</t>
  </si>
  <si>
    <t>Nguyễn Văn Đột</t>
  </si>
  <si>
    <t>Huỳnh Kim Ý</t>
  </si>
  <si>
    <t>Phạm Văn Che</t>
  </si>
  <si>
    <t>Nguyễn Thị Ngọc Lệ</t>
  </si>
  <si>
    <t>Phạm Văn Long</t>
  </si>
  <si>
    <t>Nguyễn Thị Thẳm</t>
  </si>
  <si>
    <t>Pham Văn Mách</t>
  </si>
  <si>
    <t>Châu Thanh Vũ</t>
  </si>
  <si>
    <t>Châu Thanh Bảo</t>
  </si>
  <si>
    <t>Nguyễn Văn Võ</t>
  </si>
  <si>
    <t>Nguyễn Thị Kim Bích La</t>
  </si>
  <si>
    <t>Nguyễn Khánh Duy</t>
  </si>
  <si>
    <t>Bùi Thị Kim Ngân</t>
  </si>
  <si>
    <t>Đỗ Văn Út</t>
  </si>
  <si>
    <t>Đỗ Văn Dom</t>
  </si>
  <si>
    <t>Nguyễn Thị Yên</t>
  </si>
  <si>
    <t>Nguyễn Hùng Tráng</t>
  </si>
  <si>
    <t>Huỳnh Ngọc Lợi</t>
  </si>
  <si>
    <t>Nguyễn Thị Cảnh</t>
  </si>
  <si>
    <t>Phạm Văn Me</t>
  </si>
  <si>
    <t>Phạm Chí Tâm</t>
  </si>
  <si>
    <t>Phạm Văn Gai</t>
  </si>
  <si>
    <t>Đỗ Thị Ánh</t>
  </si>
  <si>
    <t>Đồng Văn Hùng</t>
  </si>
  <si>
    <t>Bùi Thị Sương</t>
  </si>
  <si>
    <t>Lê Minh Kê</t>
  </si>
  <si>
    <t>Đinh Thị Thủy</t>
  </si>
  <si>
    <t>Lê Văn Dương</t>
  </si>
  <si>
    <t>Lê Văn Lâm</t>
  </si>
  <si>
    <t>Lê Duy Thanh</t>
  </si>
  <si>
    <t>Nguyễn Thị An</t>
  </si>
  <si>
    <t>Lê Văn Bé Ba</t>
  </si>
  <si>
    <t>Lương Thị Thúy Hằng</t>
  </si>
  <si>
    <t>Lê Hoàng Dũng</t>
  </si>
  <si>
    <t>Nguyễn Thị Thêm</t>
  </si>
  <si>
    <t xml:space="preserve">Lê Thị Ngọc Hương </t>
  </si>
  <si>
    <t>Trần Thị Mỹ Linh</t>
  </si>
  <si>
    <t xml:space="preserve">Trần Văn Dũng </t>
  </si>
  <si>
    <t>Lê Thị Hai</t>
  </si>
  <si>
    <t>Trần Thị Chậu</t>
  </si>
  <si>
    <t>Đỗ Văn Nghĩa</t>
  </si>
  <si>
    <t>Huỳnh Thị Thắm</t>
  </si>
  <si>
    <t>Đỗ Thị Bích Chăm</t>
  </si>
  <si>
    <t>Nữ</t>
  </si>
  <si>
    <t>Tổng số hộ gia đình của ấp là 414 hộ;
Tổng số cử tri đại diện hộ gia đình của ấp là 1112 người, trong đó có 579 nam, 533 nữ;
Danh sách cử tri này được lập tại Ủy ban nhân dân xã Tân An, ngày 15 tháng 4 năm 2025.</t>
  </si>
  <si>
    <t>Nam</t>
  </si>
  <si>
    <t>Kinh</t>
  </si>
  <si>
    <t>ấp Tân Hậu A2</t>
  </si>
  <si>
    <r>
      <t xml:space="preserve">DANH SÁCH CỬ TRI NIÊM YẾT
LẤY Ý KIẾN </t>
    </r>
    <r>
      <rPr>
        <b/>
        <sz val="13"/>
        <color rgb="FFFF0000"/>
        <rFont val="Times New Roman"/>
        <family val="1"/>
      </rPr>
      <t>VỀ VIỆC SẮP XẾP ĐƠN VỊ HÀNH CHÍNH CẤP XÃ, CẤP TỈNH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</si>
</sst>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3" formatCode="_(* #,##0.00_);_(* \(#,##0.00\);_(* &quot;-&quot;??_);_(@_)"/>
    <numFmt numFmtId="164" formatCode="_-* #,##0_-;\-* #,##0_-;_-* &quot;-&quot;_-;_-@_-"/>
    <numFmt numFmtId="165" formatCode="_-* #,##0.00_-;\-* #,##0.00_-;_-* &quot;-&quot;??_-;_-@_-"/>
    <numFmt numFmtId="166" formatCode="_-* #,##0.00\ _₫_-;\-* #,##0.00\ _₫_-;_-* &quot;-&quot;??\ _₫_-;_-@_-"/>
    <numFmt numFmtId="167" formatCode="_(* #,##0_);_(* \(#,##0\);_(* &quot;-&quot;??_);_(@_)"/>
    <numFmt numFmtId="168" formatCode="#,##0;[Red]#,##0"/>
    <numFmt numFmtId="169" formatCode="&quot;£&quot;#,##0;\-&quot;£&quot;#,##0"/>
    <numFmt numFmtId="170" formatCode="&quot;£&quot;#,##0;[Red]\-&quot;£&quot;#,##0"/>
    <numFmt numFmtId="171" formatCode="\$#,##0\ ;&quot;($&quot;#,##0\)"/>
    <numFmt numFmtId="172" formatCode="&quot;US$&quot;#,##0_);&quot;(US$&quot;#,##0\)"/>
    <numFmt numFmtId="173" formatCode="_(* #,##0_);_(* \(#,##0\);_(* \-??_);_(@_)"/>
    <numFmt numFmtId="174" formatCode="_ * #,##0.00_)\ _$_ ;_ * \(#,##0.00\)\ _$_ ;_ * &quot;-&quot;??_)\ _$_ ;_ @_ "/>
    <numFmt numFmtId="175" formatCode="_-* #,##0.00\ _F_-;\-* #,##0.00\ _F_-;_-* &quot;-&quot;??\ _F_-;_-@_-"/>
    <numFmt numFmtId="176" formatCode="\$#,##0_);&quot;($&quot;#,##0\)"/>
    <numFmt numFmtId="177" formatCode="\$#,##0_);[Red]&quot;($&quot;#,##0\)"/>
    <numFmt numFmtId="178" formatCode="#,##0&quot; DM&quot;;\-#,##0&quot; DM&quot;"/>
    <numFmt numFmtId="179" formatCode="0.000%"/>
    <numFmt numFmtId="180" formatCode="\￥#,##0;&quot;￥-&quot;#,##0"/>
    <numFmt numFmtId="181" formatCode="00.000"/>
    <numFmt numFmtId="182" formatCode="_-* #,##0_-;\-* #,##0_-;_-* \-_-;_-@_-"/>
    <numFmt numFmtId="183" formatCode="_-* #,##0.00_-;\-* #,##0.00_-;_-* \-??_-;_-@_-"/>
    <numFmt numFmtId="184" formatCode="_-\$* #,##0_-;&quot;-$&quot;* #,##0_-;_-\$* \-_-;_-@_-"/>
    <numFmt numFmtId="185" formatCode="_-\$* #,##0.00_-;&quot;-$&quot;* #,##0.00_-;_-\$* \-??_-;_-@_-"/>
  </numFmts>
  <fonts count="85">
    <font>
      <sz val="10"/>
      <name val="Arial"/>
    </font>
    <font>
      <sz val="11"/>
      <color theme="1"/>
      <name val="Calibri"/>
      <family val="2"/>
      <charset val="163"/>
      <scheme val="minor"/>
    </font>
    <font>
      <sz val="11"/>
      <color theme="1"/>
      <name val="Calibri"/>
      <family val="2"/>
      <scheme val="minor"/>
    </font>
    <font>
      <sz val="11"/>
      <color indexed="8"/>
      <name val="Calibri"/>
      <family val="2"/>
    </font>
    <font>
      <sz val="10"/>
      <name val="Arial"/>
      <family val="2"/>
    </font>
    <font>
      <sz val="12"/>
      <name val="Times New Roman"/>
      <family val="1"/>
    </font>
    <font>
      <b/>
      <sz val="12"/>
      <name val="Times New Roman"/>
      <family val="1"/>
    </font>
    <font>
      <sz val="12"/>
      <name val="VNI-Times"/>
    </font>
    <font>
      <sz val="8"/>
      <name val="Arial"/>
      <family val="2"/>
    </font>
    <font>
      <sz val="13"/>
      <name val="Times New Roman"/>
      <family val="1"/>
    </font>
    <font>
      <b/>
      <sz val="13"/>
      <name val="Times New Roman"/>
      <family val="1"/>
    </font>
    <font>
      <i/>
      <sz val="13"/>
      <name val="Times New Roman"/>
      <family val="1"/>
    </font>
    <font>
      <b/>
      <sz val="13"/>
      <color indexed="8"/>
      <name val="Times New Roman"/>
      <family val="1"/>
    </font>
    <font>
      <sz val="13"/>
      <color indexed="8"/>
      <name val="Times New Roman"/>
      <family val="1"/>
    </font>
    <font>
      <sz val="12"/>
      <name val="Sylfaen"/>
      <family val="1"/>
    </font>
    <font>
      <sz val="13"/>
      <name val="Arial"/>
      <family val="2"/>
    </font>
    <font>
      <sz val="10"/>
      <name val="Arial"/>
      <family val="2"/>
    </font>
    <font>
      <b/>
      <sz val="14"/>
      <name val="Times New Roman"/>
      <family val="1"/>
    </font>
    <font>
      <sz val="14"/>
      <name val="뼻뮝"/>
      <family val="3"/>
      <charset val="129"/>
    </font>
    <font>
      <sz val="12"/>
      <name val=".VnTime"/>
      <family val="2"/>
    </font>
    <font>
      <b/>
      <sz val="12"/>
      <name val=".VnTime"/>
      <family val="2"/>
    </font>
    <font>
      <sz val="10"/>
      <name val="Arial"/>
      <family val="2"/>
    </font>
    <font>
      <sz val="12"/>
      <name val="Times New Roman"/>
      <family val="1"/>
      <charset val="163"/>
    </font>
    <font>
      <sz val="13"/>
      <color indexed="8"/>
      <name val="Calibri"/>
      <family val="2"/>
    </font>
    <font>
      <sz val="13"/>
      <color indexed="8"/>
      <name val="Times New Roman"/>
      <family val="2"/>
    </font>
    <font>
      <i/>
      <sz val="12"/>
      <name val="Times New Roman"/>
      <family val="1"/>
    </font>
    <font>
      <sz val="10"/>
      <name val="Arial"/>
      <family val="2"/>
      <charset val="163"/>
    </font>
    <font>
      <sz val="11"/>
      <color indexed="9"/>
      <name val="Calibri"/>
      <family val="2"/>
    </font>
    <font>
      <sz val="12"/>
      <name val="¹UAAA¼"/>
      <family val="3"/>
      <charset val="129"/>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2"/>
      <name val="Arial"/>
      <family val="2"/>
    </font>
    <font>
      <b/>
      <sz val="15"/>
      <color indexed="56"/>
      <name val="Calibri"/>
      <family val="2"/>
    </font>
    <font>
      <b/>
      <sz val="13"/>
      <color indexed="56"/>
      <name val="Calibri"/>
      <family val="2"/>
    </font>
    <font>
      <b/>
      <sz val="11"/>
      <color indexed="56"/>
      <name val="Calibri"/>
      <family val="2"/>
    </font>
    <font>
      <b/>
      <sz val="10"/>
      <name val=".VnTime"/>
      <family val="2"/>
    </font>
    <font>
      <sz val="11"/>
      <color indexed="62"/>
      <name val="Calibri"/>
      <family val="2"/>
    </font>
    <font>
      <sz val="11"/>
      <color indexed="52"/>
      <name val="Calibri"/>
      <family val="2"/>
    </font>
    <font>
      <sz val="12"/>
      <name val="Arial"/>
      <family val="2"/>
    </font>
    <font>
      <sz val="11"/>
      <color indexed="60"/>
      <name val="Calibri"/>
      <family val="2"/>
    </font>
    <font>
      <sz val="10"/>
      <name val="MS Sans Serif"/>
      <family val="2"/>
    </font>
    <font>
      <sz val="14"/>
      <color indexed="8"/>
      <name val="Times New Roman"/>
      <family val="2"/>
    </font>
    <font>
      <sz val="11"/>
      <name val="–¾’©"/>
      <family val="1"/>
      <charset val="128"/>
    </font>
    <font>
      <b/>
      <sz val="11"/>
      <color indexed="63"/>
      <name val="Calibri"/>
      <family val="2"/>
    </font>
    <font>
      <sz val="14"/>
      <name val=".VnArial Narrow"/>
      <family val="2"/>
    </font>
    <font>
      <sz val="14"/>
      <name val=".VnTime"/>
      <family val="2"/>
    </font>
    <font>
      <b/>
      <sz val="18"/>
      <color indexed="56"/>
      <name val="Cambria"/>
      <family val="2"/>
    </font>
    <font>
      <b/>
      <sz val="11"/>
      <color indexed="8"/>
      <name val="Calibri"/>
      <family val="2"/>
    </font>
    <font>
      <b/>
      <sz val="8"/>
      <name val="VN Helvetica"/>
    </font>
    <font>
      <b/>
      <sz val="10"/>
      <name val="VN AvantGBook"/>
    </font>
    <font>
      <b/>
      <sz val="16"/>
      <name val=".VnTime"/>
      <family val="2"/>
    </font>
    <font>
      <sz val="10"/>
      <name val=".VnTime"/>
      <family val="2"/>
    </font>
    <font>
      <sz val="9"/>
      <name val=".VnTime"/>
      <family val="2"/>
    </font>
    <font>
      <sz val="11"/>
      <color indexed="10"/>
      <name val="Calibri"/>
      <family val="2"/>
    </font>
    <font>
      <sz val="12"/>
      <name val="뼻뮝"/>
      <family val="3"/>
    </font>
    <font>
      <sz val="10"/>
      <name val="굴림체"/>
      <family val="3"/>
    </font>
    <font>
      <sz val="11"/>
      <color theme="1"/>
      <name val="Calibri"/>
      <family val="2"/>
      <charset val="163"/>
      <scheme val="minor"/>
    </font>
    <font>
      <sz val="10"/>
      <color rgb="FF000000"/>
      <name val="Arial"/>
      <family val="2"/>
    </font>
    <font>
      <sz val="11"/>
      <color theme="1"/>
      <name val="Calibri"/>
      <family val="2"/>
      <scheme val="minor"/>
    </font>
    <font>
      <sz val="11"/>
      <color theme="1"/>
      <name val="Calibri"/>
      <family val="2"/>
    </font>
    <font>
      <sz val="14"/>
      <color theme="1"/>
      <name val="Times New Roman"/>
      <family val="2"/>
    </font>
    <font>
      <u/>
      <sz val="10"/>
      <color theme="10"/>
      <name val="Arial"/>
      <family val="2"/>
    </font>
    <font>
      <b/>
      <sz val="13"/>
      <color theme="1"/>
      <name val="Times New Roman"/>
      <family val="1"/>
    </font>
    <font>
      <sz val="13"/>
      <color rgb="FFFF0000"/>
      <name val="Times New Roman"/>
      <family val="1"/>
    </font>
    <font>
      <sz val="13"/>
      <color rgb="FF7030A0"/>
      <name val="Times New Roman"/>
      <family val="1"/>
    </font>
    <font>
      <sz val="13"/>
      <color indexed="8"/>
      <name val="Cambria"/>
      <family val="1"/>
      <charset val="163"/>
      <scheme val="major"/>
    </font>
    <font>
      <u/>
      <sz val="11"/>
      <color theme="10"/>
      <name val="Calibri"/>
      <family val="2"/>
      <scheme val="minor"/>
    </font>
    <font>
      <b/>
      <sz val="13"/>
      <color rgb="FFC00000"/>
      <name val="Times New Roman"/>
      <family val="1"/>
    </font>
    <font>
      <sz val="10"/>
      <name val="Arial"/>
      <family val="2"/>
    </font>
    <font>
      <i/>
      <sz val="10"/>
      <name val="Arial"/>
      <family val="2"/>
    </font>
    <font>
      <sz val="13"/>
      <color rgb="FFC00000"/>
      <name val="Times New Roman"/>
      <family val="1"/>
    </font>
    <font>
      <i/>
      <sz val="13"/>
      <color rgb="FFC00000"/>
      <name val="Times New Roman"/>
      <family val="1"/>
    </font>
    <font>
      <b/>
      <u/>
      <sz val="13"/>
      <name val="Times New Roman"/>
      <family val="1"/>
    </font>
    <font>
      <b/>
      <sz val="13"/>
      <color rgb="FFFF0000"/>
      <name val="Times New Roman"/>
      <family val="1"/>
    </font>
    <font>
      <b/>
      <sz val="12"/>
      <color theme="1"/>
      <name val="Times New Roman"/>
      <family val="1"/>
    </font>
    <font>
      <sz val="12"/>
      <color theme="1"/>
      <name val="Times New Roman"/>
      <family val="1"/>
    </font>
    <font>
      <sz val="12"/>
      <color rgb="FFFF0000"/>
      <name val="Times New Roman"/>
      <family val="1"/>
    </font>
    <font>
      <b/>
      <i/>
      <sz val="13"/>
      <name val="Times New Roman"/>
      <family val="1"/>
    </font>
    <font>
      <i/>
      <sz val="10"/>
      <name val="Times New Roman"/>
      <family val="1"/>
    </font>
    <font>
      <sz val="10"/>
      <name val="Times New Roman"/>
      <family val="1"/>
    </font>
    <font>
      <b/>
      <sz val="11"/>
      <color theme="1"/>
      <name val="Times New Roman"/>
      <family val="1"/>
    </font>
    <font>
      <sz val="11"/>
      <color theme="1"/>
      <name val="Times New Roman"/>
      <family val="1"/>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indexed="40"/>
        <bgColor indexed="49"/>
      </patternFill>
    </fill>
    <fill>
      <patternFill patternType="solid">
        <fgColor indexed="43"/>
      </patternFill>
    </fill>
    <fill>
      <patternFill patternType="solid">
        <fgColor indexed="15"/>
        <bgColor indexed="35"/>
      </patternFill>
    </fill>
    <fill>
      <patternFill patternType="solid">
        <fgColor indexed="41"/>
        <bgColor indexed="27"/>
      </patternFill>
    </fill>
    <fill>
      <patternFill patternType="solid">
        <fgColor indexed="26"/>
        <bgColor indexed="9"/>
      </patternFill>
    </fill>
    <fill>
      <patternFill patternType="solid">
        <fgColor indexed="9"/>
        <bgColor indexed="26"/>
      </patternFill>
    </fill>
    <fill>
      <patternFill patternType="solid">
        <fgColor theme="0"/>
        <bgColor indexed="64"/>
      </patternFill>
    </fill>
    <fill>
      <patternFill patternType="solid">
        <fgColor rgb="FFFFFF00"/>
        <bgColor indexed="64"/>
      </patternFill>
    </fill>
    <fill>
      <patternFill patternType="solid">
        <fgColor rgb="FFFF0000"/>
        <bgColor indexed="64"/>
      </patternFill>
    </fill>
    <fill>
      <patternFill patternType="solid">
        <fgColor rgb="FF92D050"/>
        <bgColor indexed="64"/>
      </patternFill>
    </fill>
  </fills>
  <borders count="3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medium">
        <color indexed="8"/>
      </top>
      <bottom style="medium">
        <color indexed="8"/>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top/>
      <bottom style="double">
        <color indexed="52"/>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thin">
        <color indexed="64"/>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64"/>
      </left>
      <right style="thin">
        <color indexed="64"/>
      </right>
      <top style="medium">
        <color indexed="64"/>
      </top>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style="dotted">
        <color indexed="64"/>
      </top>
      <bottom style="dotted">
        <color indexed="64"/>
      </bottom>
      <diagonal/>
    </border>
    <border>
      <left/>
      <right style="thin">
        <color indexed="64"/>
      </right>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thin">
        <color indexed="64"/>
      </bottom>
      <diagonal/>
    </border>
    <border diagonalUp="1" diagonalDown="1">
      <left style="thin">
        <color indexed="64"/>
      </left>
      <right style="thin">
        <color indexed="64"/>
      </right>
      <top style="thin">
        <color indexed="64"/>
      </top>
      <bottom style="thin">
        <color indexed="64"/>
      </bottom>
      <diagonal style="dotted">
        <color indexed="64"/>
      </diagonal>
    </border>
    <border>
      <left style="thin">
        <color indexed="64"/>
      </left>
      <right style="thin">
        <color indexed="64"/>
      </right>
      <top style="dashed">
        <color indexed="64"/>
      </top>
      <bottom style="thin">
        <color indexed="64"/>
      </bottom>
      <diagonal/>
    </border>
  </borders>
  <cellStyleXfs count="395">
    <xf numFmtId="0" fontId="0" fillId="0" borderId="0">
      <alignment vertical="top"/>
    </xf>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27" fillId="12"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9" borderId="0" applyNumberFormat="0" applyBorder="0" applyAlignment="0" applyProtection="0"/>
    <xf numFmtId="0" fontId="19" fillId="0" borderId="0" applyFill="0" applyBorder="0" applyAlignment="0" applyProtection="0"/>
    <xf numFmtId="0" fontId="19" fillId="0" borderId="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9" fillId="3" borderId="0" applyNumberFormat="0" applyBorder="0" applyAlignment="0" applyProtection="0"/>
    <xf numFmtId="0" fontId="60" fillId="0" borderId="0"/>
    <xf numFmtId="0" fontId="28" fillId="0" borderId="0"/>
    <xf numFmtId="0" fontId="28" fillId="0" borderId="0"/>
    <xf numFmtId="0" fontId="30" fillId="20" borderId="1"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166" fontId="59"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61" fillId="0" borderId="0" applyFont="0" applyFill="0" applyBorder="0" applyAlignment="0" applyProtection="0"/>
    <xf numFmtId="43" fontId="4" fillId="0" borderId="0" applyFont="0" applyFill="0" applyBorder="0" applyAlignment="0" applyProtection="0"/>
    <xf numFmtId="3" fontId="19" fillId="0" borderId="0" applyFill="0" applyBorder="0" applyAlignment="0" applyProtection="0"/>
    <xf numFmtId="171" fontId="19" fillId="0" borderId="0" applyFill="0" applyBorder="0" applyAlignment="0" applyProtection="0"/>
    <xf numFmtId="0" fontId="31" fillId="21" borderId="2" applyNumberFormat="0" applyAlignment="0" applyProtection="0"/>
    <xf numFmtId="0" fontId="19" fillId="0" borderId="0" applyFill="0" applyBorder="0" applyAlignment="0" applyProtection="0"/>
    <xf numFmtId="43" fontId="4" fillId="0" borderId="0" applyFont="0" applyFill="0" applyBorder="0" applyAlignment="0" applyProtection="0"/>
    <xf numFmtId="0" fontId="32" fillId="0" borderId="0" applyNumberFormat="0" applyFill="0" applyBorder="0" applyAlignment="0" applyProtection="0"/>
    <xf numFmtId="2" fontId="19" fillId="0" borderId="0" applyFill="0" applyBorder="0" applyAlignment="0" applyProtection="0"/>
    <xf numFmtId="0" fontId="33" fillId="4" borderId="0" applyNumberFormat="0" applyBorder="0" applyAlignment="0" applyProtection="0"/>
    <xf numFmtId="0" fontId="34" fillId="0" borderId="8" applyNumberFormat="0" applyAlignment="0" applyProtection="0"/>
    <xf numFmtId="0" fontId="34" fillId="0" borderId="9">
      <alignment horizontal="left" vertical="center"/>
    </xf>
    <xf numFmtId="0" fontId="35" fillId="0" borderId="3" applyNumberFormat="0" applyFill="0" applyAlignment="0" applyProtection="0"/>
    <xf numFmtId="0" fontId="36" fillId="0" borderId="4" applyNumberFormat="0" applyFill="0" applyAlignment="0" applyProtection="0"/>
    <xf numFmtId="0" fontId="37" fillId="0" borderId="5" applyNumberFormat="0" applyFill="0" applyAlignment="0" applyProtection="0"/>
    <xf numFmtId="0" fontId="37" fillId="0" borderId="0" applyNumberFormat="0" applyFill="0" applyBorder="0" applyAlignment="0" applyProtection="0"/>
    <xf numFmtId="0" fontId="38" fillId="23" borderId="10" applyNumberFormat="0" applyAlignment="0"/>
    <xf numFmtId="0" fontId="39" fillId="7" borderId="1" applyNumberFormat="0" applyAlignment="0" applyProtection="0"/>
    <xf numFmtId="0" fontId="40" fillId="0" borderId="11" applyNumberFormat="0" applyFill="0" applyAlignment="0" applyProtection="0"/>
    <xf numFmtId="0" fontId="19" fillId="0" borderId="0" applyNumberFormat="0" applyFill="0" applyAlignment="0"/>
    <xf numFmtId="0" fontId="41" fillId="0" borderId="0" applyNumberFormat="0" applyFon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41" fillId="0" borderId="0" applyNumberFormat="0" applyFon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42" fillId="24" borderId="0" applyNumberFormat="0" applyBorder="0" applyAlignment="0" applyProtection="0"/>
    <xf numFmtId="0" fontId="19" fillId="0" borderId="0">
      <alignment horizontal="left"/>
    </xf>
    <xf numFmtId="172" fontId="43" fillId="0" borderId="0"/>
    <xf numFmtId="0" fontId="4" fillId="0" borderId="0">
      <alignment vertical="top"/>
    </xf>
    <xf numFmtId="0" fontId="22" fillId="0" borderId="0"/>
    <xf numFmtId="0" fontId="4" fillId="0" borderId="0"/>
    <xf numFmtId="0" fontId="5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top"/>
    </xf>
    <xf numFmtId="0" fontId="61" fillId="0" borderId="0"/>
    <xf numFmtId="0" fontId="7" fillId="0" borderId="0"/>
    <xf numFmtId="0" fontId="4" fillId="0" borderId="0">
      <alignment vertical="top"/>
    </xf>
    <xf numFmtId="0" fontId="9" fillId="0" borderId="0"/>
    <xf numFmtId="0" fontId="21" fillId="0" borderId="0">
      <alignment vertical="top"/>
    </xf>
    <xf numFmtId="0" fontId="4" fillId="0" borderId="0"/>
    <xf numFmtId="0" fontId="4" fillId="0" borderId="0"/>
    <xf numFmtId="0" fontId="4" fillId="0" borderId="0"/>
    <xf numFmtId="0" fontId="61" fillId="0" borderId="0"/>
    <xf numFmtId="0" fontId="61" fillId="0" borderId="0"/>
    <xf numFmtId="0" fontId="3" fillId="0" borderId="0"/>
    <xf numFmtId="0" fontId="24" fillId="0" borderId="0"/>
    <xf numFmtId="0" fontId="61" fillId="0" borderId="0"/>
    <xf numFmtId="0" fontId="62" fillId="0" borderId="0"/>
    <xf numFmtId="0" fontId="61" fillId="0" borderId="0"/>
    <xf numFmtId="0" fontId="61" fillId="0" borderId="0"/>
    <xf numFmtId="0" fontId="61" fillId="0" borderId="0"/>
    <xf numFmtId="0" fontId="16" fillId="0" borderId="0"/>
    <xf numFmtId="0" fontId="4" fillId="0" borderId="0"/>
    <xf numFmtId="0" fontId="9" fillId="0" borderId="0"/>
    <xf numFmtId="0" fontId="61" fillId="0" borderId="0"/>
    <xf numFmtId="0" fontId="61" fillId="0" borderId="0"/>
    <xf numFmtId="0" fontId="61" fillId="0" borderId="0"/>
    <xf numFmtId="0" fontId="61" fillId="0" borderId="0"/>
    <xf numFmtId="0" fontId="61" fillId="0" borderId="0"/>
    <xf numFmtId="0" fontId="4" fillId="0" borderId="0">
      <alignment vertical="top"/>
    </xf>
    <xf numFmtId="0" fontId="4" fillId="0" borderId="0"/>
    <xf numFmtId="0" fontId="63" fillId="0" borderId="0"/>
    <xf numFmtId="0" fontId="44" fillId="0" borderId="0"/>
    <xf numFmtId="0" fontId="4" fillId="0" borderId="0">
      <alignment vertical="top"/>
    </xf>
    <xf numFmtId="0" fontId="19" fillId="0" borderId="0"/>
    <xf numFmtId="0" fontId="26" fillId="0" borderId="0"/>
    <xf numFmtId="0" fontId="26" fillId="0" borderId="0"/>
    <xf numFmtId="0" fontId="59" fillId="0" borderId="0"/>
    <xf numFmtId="0" fontId="4" fillId="0" borderId="0"/>
    <xf numFmtId="0" fontId="26" fillId="0" borderId="0"/>
    <xf numFmtId="0" fontId="26" fillId="0" borderId="0">
      <alignment vertical="top"/>
    </xf>
    <xf numFmtId="0" fontId="4" fillId="0" borderId="0"/>
    <xf numFmtId="0" fontId="14" fillId="0" borderId="0"/>
    <xf numFmtId="0" fontId="26" fillId="22" borderId="7" applyNumberFormat="0" applyFont="0" applyAlignment="0" applyProtection="0"/>
    <xf numFmtId="0" fontId="4" fillId="22" borderId="7" applyNumberFormat="0" applyFont="0" applyAlignment="0" applyProtection="0"/>
    <xf numFmtId="165" fontId="45" fillId="0" borderId="0" applyFont="0" applyFill="0" applyBorder="0" applyAlignment="0" applyProtection="0"/>
    <xf numFmtId="164" fontId="45" fillId="0" borderId="0" applyFont="0" applyFill="0" applyBorder="0" applyAlignment="0" applyProtection="0"/>
    <xf numFmtId="0" fontId="46" fillId="20" borderId="6" applyNumberFormat="0" applyAlignment="0" applyProtection="0"/>
    <xf numFmtId="173" fontId="19" fillId="0" borderId="0" applyBorder="0" applyAlignment="0"/>
    <xf numFmtId="167" fontId="47" fillId="0" borderId="12" applyFont="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67" fontId="47" fillId="0" borderId="12" applyFont="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67" fontId="47" fillId="0" borderId="12" applyFont="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0" fontId="64" fillId="0" borderId="0" applyNumberFormat="0" applyFill="0" applyBorder="0" applyAlignment="0" applyProtection="0"/>
    <xf numFmtId="170" fontId="48" fillId="0" borderId="13">
      <alignment horizontal="right" vertical="center"/>
    </xf>
    <xf numFmtId="170" fontId="48" fillId="0" borderId="13">
      <alignment horizontal="right" vertical="center"/>
    </xf>
    <xf numFmtId="170" fontId="48" fillId="0" borderId="13">
      <alignment horizontal="right" vertical="center"/>
    </xf>
    <xf numFmtId="0" fontId="49" fillId="0" borderId="0" applyNumberFormat="0" applyFill="0" applyBorder="0" applyAlignment="0" applyProtection="0"/>
    <xf numFmtId="0" fontId="50" fillId="0" borderId="14" applyNumberFormat="0" applyFill="0" applyAlignment="0" applyProtection="0"/>
    <xf numFmtId="174" fontId="48" fillId="0" borderId="13">
      <alignment horizontal="center"/>
    </xf>
    <xf numFmtId="175" fontId="48" fillId="0" borderId="0"/>
    <xf numFmtId="169" fontId="48" fillId="0" borderId="15"/>
    <xf numFmtId="176" fontId="51" fillId="25" borderId="16">
      <alignment vertical="top"/>
    </xf>
    <xf numFmtId="176" fontId="54" fillId="0" borderId="17">
      <alignment horizontal="left" vertical="top"/>
    </xf>
    <xf numFmtId="0" fontId="55" fillId="0" borderId="17">
      <alignment horizontal="left" vertical="center"/>
    </xf>
    <xf numFmtId="0" fontId="20" fillId="26" borderId="10">
      <alignment horizontal="left" vertical="center"/>
    </xf>
    <xf numFmtId="177" fontId="52" fillId="27" borderId="16"/>
    <xf numFmtId="176" fontId="38" fillId="0" borderId="16">
      <alignment horizontal="left" vertical="top"/>
    </xf>
    <xf numFmtId="0" fontId="53" fillId="28" borderId="0">
      <alignment horizontal="left" vertical="center"/>
    </xf>
    <xf numFmtId="0" fontId="56" fillId="0" borderId="0" applyNumberFormat="0" applyFill="0" applyBorder="0" applyAlignment="0" applyProtection="0"/>
    <xf numFmtId="0" fontId="19" fillId="0" borderId="0" applyBorder="0" applyAlignment="0"/>
    <xf numFmtId="0" fontId="48" fillId="0" borderId="18" applyFont="0" applyBorder="0" applyAlignment="0">
      <alignment horizontal="center"/>
    </xf>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48" fillId="0" borderId="18" applyFont="0" applyBorder="0" applyAlignment="0">
      <alignment horizontal="center"/>
    </xf>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48" fillId="0" borderId="18" applyFont="0" applyBorder="0" applyAlignment="0">
      <alignment horizontal="center"/>
    </xf>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Fill="0" applyBorder="0" applyAlignment="0" applyProtection="0"/>
    <xf numFmtId="0" fontId="19" fillId="0" borderId="0" applyFill="0" applyBorder="0" applyAlignment="0" applyProtection="0"/>
    <xf numFmtId="0" fontId="5" fillId="0" borderId="0">
      <alignment vertical="center"/>
    </xf>
    <xf numFmtId="40" fontId="18" fillId="0" borderId="0" applyFont="0" applyFill="0" applyBorder="0" applyAlignment="0" applyProtection="0"/>
    <xf numFmtId="38" fontId="19" fillId="0" borderId="0" applyFill="0" applyBorder="0" applyAlignment="0" applyProtection="0"/>
    <xf numFmtId="0" fontId="19" fillId="0" borderId="0" applyFill="0" applyBorder="0" applyAlignment="0" applyProtection="0"/>
    <xf numFmtId="0" fontId="19" fillId="0" borderId="0" applyFill="0" applyBorder="0" applyAlignment="0" applyProtection="0"/>
    <xf numFmtId="9" fontId="19" fillId="0" borderId="0" applyFill="0" applyBorder="0" applyAlignment="0" applyProtection="0"/>
    <xf numFmtId="0" fontId="57" fillId="0" borderId="0"/>
    <xf numFmtId="178" fontId="19" fillId="0" borderId="0" applyFill="0" applyBorder="0" applyAlignment="0" applyProtection="0"/>
    <xf numFmtId="179" fontId="19" fillId="0" borderId="0" applyFill="0" applyBorder="0" applyAlignment="0" applyProtection="0"/>
    <xf numFmtId="180" fontId="19" fillId="0" borderId="0" applyFill="0" applyBorder="0" applyAlignment="0" applyProtection="0"/>
    <xf numFmtId="181" fontId="19" fillId="0" borderId="0" applyFill="0" applyBorder="0" applyAlignment="0" applyProtection="0"/>
    <xf numFmtId="0" fontId="58" fillId="0" borderId="0"/>
    <xf numFmtId="0" fontId="41" fillId="0" borderId="0"/>
    <xf numFmtId="182" fontId="19" fillId="0" borderId="0" applyFill="0" applyBorder="0" applyAlignment="0" applyProtection="0"/>
    <xf numFmtId="183" fontId="19" fillId="0" borderId="0" applyFill="0" applyBorder="0" applyAlignment="0" applyProtection="0"/>
    <xf numFmtId="184" fontId="19" fillId="0" borderId="0" applyFill="0" applyBorder="0" applyAlignment="0" applyProtection="0"/>
    <xf numFmtId="177" fontId="19" fillId="0" borderId="0" applyFill="0" applyBorder="0" applyAlignment="0" applyProtection="0"/>
    <xf numFmtId="185" fontId="19" fillId="0" borderId="0" applyFill="0" applyBorder="0" applyAlignment="0" applyProtection="0"/>
    <xf numFmtId="0" fontId="4" fillId="0" borderId="0">
      <alignment vertical="top"/>
    </xf>
    <xf numFmtId="0" fontId="4" fillId="0" borderId="0">
      <alignment vertical="top"/>
    </xf>
    <xf numFmtId="0" fontId="4" fillId="0" borderId="0">
      <alignment vertical="top"/>
    </xf>
    <xf numFmtId="43" fontId="4" fillId="0" borderId="0" applyFont="0" applyFill="0" applyBorder="0" applyAlignment="0" applyProtection="0"/>
    <xf numFmtId="0" fontId="61" fillId="0" borderId="0"/>
    <xf numFmtId="43" fontId="61" fillId="0" borderId="0" applyFont="0" applyFill="0" applyBorder="0" applyAlignment="0" applyProtection="0"/>
    <xf numFmtId="0" fontId="2" fillId="0" borderId="0"/>
    <xf numFmtId="0" fontId="69" fillId="0" borderId="0" applyNumberForma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71" fillId="0" borderId="0" applyFont="0" applyFill="0" applyBorder="0" applyAlignment="0" applyProtection="0"/>
    <xf numFmtId="0" fontId="1" fillId="0" borderId="0"/>
    <xf numFmtId="43" fontId="3" fillId="0" borderId="0" applyFont="0" applyFill="0" applyBorder="0" applyAlignment="0" applyProtection="0"/>
    <xf numFmtId="0" fontId="4" fillId="0" borderId="0">
      <alignment vertical="top"/>
    </xf>
    <xf numFmtId="9" fontId="4" fillId="0" borderId="0" applyFont="0" applyFill="0" applyBorder="0" applyAlignment="0" applyProtection="0"/>
  </cellStyleXfs>
  <cellXfs count="198">
    <xf numFmtId="0" fontId="0" fillId="0" borderId="0" xfId="0" applyAlignment="1"/>
    <xf numFmtId="0" fontId="10" fillId="0" borderId="15" xfId="0" applyFont="1" applyBorder="1" applyAlignment="1">
      <alignment horizontal="center" vertical="center" wrapText="1"/>
    </xf>
    <xf numFmtId="0" fontId="10" fillId="0" borderId="0" xfId="0" applyFont="1" applyAlignment="1">
      <alignment horizontal="center" vertical="center"/>
    </xf>
    <xf numFmtId="0" fontId="9" fillId="0" borderId="0" xfId="0" applyFont="1" applyAlignment="1">
      <alignment horizontal="center" vertical="center"/>
    </xf>
    <xf numFmtId="0" fontId="9" fillId="0" borderId="0" xfId="0" applyFont="1" applyAlignment="1">
      <alignment vertical="center" wrapText="1"/>
    </xf>
    <xf numFmtId="0" fontId="9" fillId="0" borderId="0" xfId="0" applyFont="1" applyAlignment="1">
      <alignment horizontal="center" vertical="center" wrapText="1"/>
    </xf>
    <xf numFmtId="0" fontId="10" fillId="0" borderId="0" xfId="0" applyFont="1" applyAlignment="1">
      <alignment vertical="center" wrapText="1"/>
    </xf>
    <xf numFmtId="0" fontId="13" fillId="0" borderId="0" xfId="0" applyFont="1" applyAlignment="1">
      <alignment vertical="center" wrapText="1"/>
    </xf>
    <xf numFmtId="0" fontId="9" fillId="0" borderId="21" xfId="0" applyFont="1" applyBorder="1" applyAlignment="1">
      <alignment horizontal="center" vertical="center" wrapText="1"/>
    </xf>
    <xf numFmtId="49" fontId="10" fillId="0" borderId="15" xfId="0" applyNumberFormat="1" applyFont="1" applyBorder="1" applyAlignment="1">
      <alignment horizontal="left" vertical="center" wrapText="1"/>
    </xf>
    <xf numFmtId="0" fontId="13" fillId="0" borderId="0" xfId="0" applyFont="1" applyAlignment="1">
      <alignment horizontal="right" vertical="center" wrapText="1"/>
    </xf>
    <xf numFmtId="0" fontId="9" fillId="0" borderId="20" xfId="0" applyFont="1" applyBorder="1" applyAlignment="1">
      <alignment horizontal="center" vertical="center" wrapText="1"/>
    </xf>
    <xf numFmtId="0" fontId="10" fillId="0" borderId="22" xfId="0" applyFont="1" applyBorder="1" applyAlignment="1">
      <alignment horizontal="center" vertical="center" wrapText="1"/>
    </xf>
    <xf numFmtId="0" fontId="9" fillId="0" borderId="19" xfId="0" applyFont="1" applyBorder="1" applyAlignment="1">
      <alignment horizontal="center" vertical="center" wrapText="1"/>
    </xf>
    <xf numFmtId="0" fontId="68" fillId="0" borderId="0" xfId="0" applyFont="1">
      <alignment vertical="top"/>
    </xf>
    <xf numFmtId="0" fontId="5" fillId="29" borderId="15" xfId="0" applyFont="1" applyFill="1" applyBorder="1" applyAlignment="1">
      <alignment horizontal="center" vertical="center" wrapText="1"/>
    </xf>
    <xf numFmtId="43" fontId="10" fillId="0" borderId="15" xfId="52" applyFont="1" applyFill="1" applyBorder="1" applyAlignment="1">
      <alignment vertical="center" wrapText="1"/>
    </xf>
    <xf numFmtId="0" fontId="9" fillId="0" borderId="20" xfId="185" applyFont="1" applyBorder="1" applyAlignment="1" applyProtection="1">
      <alignment vertical="center" wrapText="1"/>
      <protection hidden="1"/>
    </xf>
    <xf numFmtId="0" fontId="9" fillId="0" borderId="21" xfId="185" applyFont="1" applyBorder="1" applyAlignment="1" applyProtection="1">
      <alignment vertical="center" wrapText="1"/>
      <protection hidden="1"/>
    </xf>
    <xf numFmtId="4" fontId="10" fillId="0" borderId="15" xfId="185" applyNumberFormat="1" applyFont="1" applyBorder="1" applyAlignment="1" applyProtection="1">
      <alignment horizontal="center" vertical="center" wrapText="1"/>
      <protection hidden="1"/>
    </xf>
    <xf numFmtId="4" fontId="9" fillId="0" borderId="20" xfId="185" applyNumberFormat="1" applyFont="1" applyBorder="1" applyAlignment="1" applyProtection="1">
      <alignment vertical="center" wrapText="1"/>
      <protection hidden="1"/>
    </xf>
    <xf numFmtId="0" fontId="9" fillId="0" borderId="19" xfId="185" applyFont="1" applyBorder="1" applyAlignment="1" applyProtection="1">
      <alignment vertical="center" wrapText="1"/>
      <protection hidden="1"/>
    </xf>
    <xf numFmtId="4" fontId="9" fillId="0" borderId="19" xfId="185" applyNumberFormat="1" applyFont="1" applyBorder="1" applyAlignment="1" applyProtection="1">
      <alignment vertical="center" wrapText="1"/>
      <protection hidden="1"/>
    </xf>
    <xf numFmtId="0" fontId="5" fillId="0" borderId="19" xfId="185" applyFont="1" applyBorder="1" applyAlignment="1" applyProtection="1">
      <alignment vertical="center" wrapText="1"/>
      <protection hidden="1"/>
    </xf>
    <xf numFmtId="4" fontId="9" fillId="0" borderId="21" xfId="185" applyNumberFormat="1" applyFont="1" applyBorder="1" applyAlignment="1" applyProtection="1">
      <alignment vertical="center" wrapText="1"/>
      <protection hidden="1"/>
    </xf>
    <xf numFmtId="43" fontId="9" fillId="0" borderId="20" xfId="52" applyFont="1" applyFill="1" applyBorder="1" applyAlignment="1">
      <alignment vertical="center" wrapText="1"/>
    </xf>
    <xf numFmtId="43" fontId="9" fillId="0" borderId="19" xfId="52" applyFont="1" applyFill="1" applyBorder="1" applyAlignment="1">
      <alignment vertical="center" wrapText="1"/>
    </xf>
    <xf numFmtId="43" fontId="9" fillId="0" borderId="21" xfId="52" applyFont="1" applyFill="1" applyBorder="1" applyAlignment="1">
      <alignment vertical="center" wrapText="1"/>
    </xf>
    <xf numFmtId="49" fontId="10" fillId="0" borderId="15" xfId="0" applyNumberFormat="1" applyFont="1" applyBorder="1" applyAlignment="1">
      <alignment horizontal="center" vertical="center" wrapText="1"/>
    </xf>
    <xf numFmtId="49" fontId="10" fillId="0" borderId="15" xfId="0" applyNumberFormat="1" applyFont="1" applyBorder="1" applyAlignment="1">
      <alignment vertical="center" wrapText="1"/>
    </xf>
    <xf numFmtId="49" fontId="9" fillId="0" borderId="21" xfId="0" applyNumberFormat="1" applyFont="1" applyBorder="1" applyAlignment="1">
      <alignment horizontal="center" vertical="center" wrapText="1"/>
    </xf>
    <xf numFmtId="0" fontId="9" fillId="30" borderId="0" xfId="0" applyFont="1" applyFill="1" applyAlignment="1">
      <alignment vertical="center" wrapText="1"/>
    </xf>
    <xf numFmtId="49" fontId="10" fillId="0" borderId="22" xfId="0" applyNumberFormat="1" applyFont="1" applyBorder="1" applyAlignment="1">
      <alignment horizontal="center" vertical="center" wrapText="1"/>
    </xf>
    <xf numFmtId="49" fontId="9" fillId="0" borderId="15" xfId="0" applyNumberFormat="1" applyFont="1" applyBorder="1" applyAlignment="1">
      <alignment horizontal="center" vertical="center" wrapText="1"/>
    </xf>
    <xf numFmtId="49" fontId="10" fillId="0" borderId="22" xfId="0" applyNumberFormat="1" applyFont="1" applyBorder="1" applyAlignment="1">
      <alignment horizontal="left" vertical="center" wrapText="1"/>
    </xf>
    <xf numFmtId="49" fontId="10" fillId="0" borderId="22" xfId="0" applyNumberFormat="1" applyFont="1" applyBorder="1" applyAlignment="1">
      <alignment vertical="center" wrapText="1"/>
    </xf>
    <xf numFmtId="49" fontId="10" fillId="0" borderId="28" xfId="0" applyNumberFormat="1" applyFont="1" applyBorder="1" applyAlignment="1">
      <alignment vertical="center" wrapText="1"/>
    </xf>
    <xf numFmtId="4" fontId="66" fillId="0" borderId="19" xfId="185" applyNumberFormat="1" applyFont="1" applyBorder="1" applyAlignment="1" applyProtection="1">
      <alignment vertical="center" wrapText="1"/>
      <protection hidden="1"/>
    </xf>
    <xf numFmtId="0" fontId="10" fillId="30" borderId="22" xfId="0" applyFont="1" applyFill="1" applyBorder="1" applyAlignment="1">
      <alignment horizontal="center" vertical="center" wrapText="1"/>
    </xf>
    <xf numFmtId="0" fontId="10" fillId="30" borderId="29" xfId="0" applyFont="1" applyFill="1" applyBorder="1" applyAlignment="1">
      <alignment vertical="center" wrapText="1"/>
    </xf>
    <xf numFmtId="43" fontId="10" fillId="30" borderId="29" xfId="0" applyNumberFormat="1" applyFont="1" applyFill="1" applyBorder="1" applyAlignment="1">
      <alignment vertical="center" wrapText="1"/>
    </xf>
    <xf numFmtId="0" fontId="9" fillId="30" borderId="0" xfId="0" applyFont="1" applyFill="1" applyAlignment="1">
      <alignment horizontal="center" vertical="center" wrapText="1"/>
    </xf>
    <xf numFmtId="0" fontId="10" fillId="32" borderId="22" xfId="0" applyFont="1" applyFill="1" applyBorder="1" applyAlignment="1">
      <alignment horizontal="center" vertical="center" wrapText="1"/>
    </xf>
    <xf numFmtId="0" fontId="10" fillId="32" borderId="29" xfId="0" applyFont="1" applyFill="1" applyBorder="1" applyAlignment="1">
      <alignment vertical="center" wrapText="1"/>
    </xf>
    <xf numFmtId="43" fontId="10" fillId="32" borderId="29" xfId="0" applyNumberFormat="1" applyFont="1" applyFill="1" applyBorder="1" applyAlignment="1">
      <alignment vertical="center" wrapText="1"/>
    </xf>
    <xf numFmtId="0" fontId="9" fillId="32" borderId="0" xfId="0" applyFont="1" applyFill="1" applyAlignment="1">
      <alignment vertical="center" wrapText="1"/>
    </xf>
    <xf numFmtId="0" fontId="9" fillId="32" borderId="0" xfId="0" applyFont="1" applyFill="1" applyAlignment="1">
      <alignment horizontal="center" vertical="center" wrapText="1"/>
    </xf>
    <xf numFmtId="0" fontId="10" fillId="31" borderId="15" xfId="0" applyFont="1" applyFill="1" applyBorder="1" applyAlignment="1">
      <alignment horizontal="center" vertical="center" wrapText="1"/>
    </xf>
    <xf numFmtId="0" fontId="10" fillId="31" borderId="27" xfId="0" applyFont="1" applyFill="1" applyBorder="1" applyAlignment="1">
      <alignment vertical="center" wrapText="1"/>
    </xf>
    <xf numFmtId="43" fontId="10" fillId="31" borderId="27" xfId="52" applyFont="1" applyFill="1" applyBorder="1" applyAlignment="1">
      <alignment vertical="center" wrapText="1"/>
    </xf>
    <xf numFmtId="0" fontId="10" fillId="31" borderId="0" xfId="0" applyFont="1" applyFill="1" applyAlignment="1">
      <alignment vertical="center" wrapText="1"/>
    </xf>
    <xf numFmtId="0" fontId="10" fillId="31" borderId="0" xfId="0" applyFont="1" applyFill="1" applyAlignment="1">
      <alignment horizontal="center" vertical="center" wrapText="1"/>
    </xf>
    <xf numFmtId="0" fontId="9" fillId="0" borderId="34" xfId="185" applyFont="1" applyBorder="1" applyAlignment="1" applyProtection="1">
      <alignment vertical="center" wrapText="1"/>
      <protection hidden="1"/>
    </xf>
    <xf numFmtId="0" fontId="9" fillId="0" borderId="30" xfId="185" applyFont="1" applyBorder="1" applyAlignment="1" applyProtection="1">
      <alignment vertical="center" wrapText="1"/>
      <protection hidden="1"/>
    </xf>
    <xf numFmtId="0" fontId="66" fillId="0" borderId="30" xfId="185" applyFont="1" applyBorder="1" applyAlignment="1" applyProtection="1">
      <alignment vertical="center" wrapText="1"/>
      <protection hidden="1"/>
    </xf>
    <xf numFmtId="0" fontId="9" fillId="0" borderId="35" xfId="185" applyFont="1" applyBorder="1" applyAlignment="1" applyProtection="1">
      <alignment vertical="center" wrapText="1"/>
      <protection hidden="1"/>
    </xf>
    <xf numFmtId="43" fontId="10" fillId="0" borderId="23" xfId="52" applyFont="1" applyFill="1" applyBorder="1" applyAlignment="1">
      <alignment vertical="center" wrapText="1"/>
    </xf>
    <xf numFmtId="0" fontId="10" fillId="31" borderId="15" xfId="0" applyFont="1" applyFill="1" applyBorder="1" applyAlignment="1">
      <alignment vertical="center" wrapText="1"/>
    </xf>
    <xf numFmtId="43" fontId="10" fillId="31" borderId="15" xfId="52" applyFont="1" applyFill="1" applyBorder="1" applyAlignment="1">
      <alignment vertical="center" wrapText="1"/>
    </xf>
    <xf numFmtId="0" fontId="9" fillId="0" borderId="25" xfId="0" applyFont="1" applyBorder="1" applyAlignment="1">
      <alignment horizontal="center" vertical="center" wrapText="1"/>
    </xf>
    <xf numFmtId="0" fontId="9" fillId="0" borderId="25" xfId="185" applyFont="1" applyBorder="1" applyAlignment="1" applyProtection="1">
      <alignment vertical="center" wrapText="1"/>
      <protection hidden="1"/>
    </xf>
    <xf numFmtId="4" fontId="9" fillId="0" borderId="25" xfId="185" applyNumberFormat="1" applyFont="1" applyBorder="1" applyAlignment="1" applyProtection="1">
      <alignment vertical="center" wrapText="1"/>
      <protection hidden="1"/>
    </xf>
    <xf numFmtId="0" fontId="9" fillId="0" borderId="26" xfId="0" applyFont="1" applyBorder="1" applyAlignment="1">
      <alignment horizontal="center" vertical="center" wrapText="1"/>
    </xf>
    <xf numFmtId="0" fontId="9" fillId="0" borderId="26" xfId="185" applyFont="1" applyBorder="1" applyAlignment="1" applyProtection="1">
      <alignment vertical="center" wrapText="1"/>
      <protection hidden="1"/>
    </xf>
    <xf numFmtId="4" fontId="9" fillId="0" borderId="26" xfId="185" applyNumberFormat="1" applyFont="1" applyBorder="1" applyAlignment="1" applyProtection="1">
      <alignment vertical="center" wrapText="1"/>
      <protection hidden="1"/>
    </xf>
    <xf numFmtId="43" fontId="9" fillId="0" borderId="26" xfId="52" applyFont="1" applyFill="1" applyBorder="1" applyAlignment="1">
      <alignment vertical="center" wrapText="1"/>
    </xf>
    <xf numFmtId="0" fontId="9" fillId="0" borderId="37" xfId="0" applyFont="1" applyBorder="1" applyAlignment="1">
      <alignment horizontal="center" vertical="center" wrapText="1"/>
    </xf>
    <xf numFmtId="0" fontId="9" fillId="0" borderId="37" xfId="185" applyFont="1" applyBorder="1" applyAlignment="1" applyProtection="1">
      <alignment vertical="center" wrapText="1"/>
      <protection hidden="1"/>
    </xf>
    <xf numFmtId="4" fontId="9" fillId="0" borderId="37" xfId="185" applyNumberFormat="1" applyFont="1" applyBorder="1" applyAlignment="1" applyProtection="1">
      <alignment vertical="center" wrapText="1"/>
      <protection hidden="1"/>
    </xf>
    <xf numFmtId="0" fontId="9" fillId="0" borderId="32" xfId="185" applyFont="1" applyBorder="1" applyAlignment="1" applyProtection="1">
      <alignment vertical="center" wrapText="1"/>
      <protection hidden="1"/>
    </xf>
    <xf numFmtId="4" fontId="9" fillId="0" borderId="32" xfId="185" applyNumberFormat="1" applyFont="1" applyBorder="1" applyAlignment="1" applyProtection="1">
      <alignment vertical="center" wrapText="1"/>
      <protection hidden="1"/>
    </xf>
    <xf numFmtId="0" fontId="9" fillId="29" borderId="26" xfId="185" applyFont="1" applyFill="1" applyBorder="1" applyAlignment="1" applyProtection="1">
      <alignment vertical="center" wrapText="1"/>
      <protection hidden="1"/>
    </xf>
    <xf numFmtId="0" fontId="17" fillId="0" borderId="28" xfId="0" applyFont="1" applyBorder="1" applyAlignment="1">
      <alignment vertical="center" wrapText="1"/>
    </xf>
    <xf numFmtId="0" fontId="10" fillId="29" borderId="15" xfId="0" applyFont="1" applyFill="1" applyBorder="1" applyAlignment="1">
      <alignment horizontal="center" vertical="center" wrapText="1"/>
    </xf>
    <xf numFmtId="0" fontId="12" fillId="29" borderId="15" xfId="185" applyFont="1" applyFill="1" applyBorder="1" applyAlignment="1" applyProtection="1">
      <alignment horizontal="center" vertical="center" wrapText="1"/>
      <protection hidden="1"/>
    </xf>
    <xf numFmtId="4" fontId="12" fillId="29" borderId="15" xfId="185" applyNumberFormat="1" applyFont="1" applyFill="1" applyBorder="1" applyAlignment="1" applyProtection="1">
      <alignment horizontal="center" vertical="center" wrapText="1"/>
      <protection hidden="1"/>
    </xf>
    <xf numFmtId="0" fontId="10" fillId="29" borderId="27" xfId="0" applyFont="1" applyFill="1" applyBorder="1" applyAlignment="1">
      <alignment horizontal="center" vertical="center" wrapText="1"/>
    </xf>
    <xf numFmtId="4" fontId="12" fillId="29" borderId="15" xfId="185" applyNumberFormat="1" applyFont="1" applyFill="1" applyBorder="1" applyAlignment="1" applyProtection="1">
      <alignment horizontal="right" vertical="center" wrapText="1"/>
      <protection hidden="1"/>
    </xf>
    <xf numFmtId="0" fontId="10" fillId="29" borderId="23" xfId="0" applyFont="1" applyFill="1" applyBorder="1" applyAlignment="1">
      <alignment horizontal="center" vertical="center" wrapText="1"/>
    </xf>
    <xf numFmtId="0" fontId="9" fillId="29" borderId="15" xfId="0" applyFont="1" applyFill="1" applyBorder="1" applyAlignment="1">
      <alignment horizontal="center" vertical="center" wrapText="1"/>
    </xf>
    <xf numFmtId="0" fontId="9" fillId="29" borderId="15" xfId="0" applyFont="1" applyFill="1" applyBorder="1" applyAlignment="1">
      <alignment vertical="center" wrapText="1"/>
    </xf>
    <xf numFmtId="4" fontId="9" fillId="29" borderId="15" xfId="0" applyNumberFormat="1" applyFont="1" applyFill="1" applyBorder="1" applyAlignment="1">
      <alignment vertical="center" wrapText="1"/>
    </xf>
    <xf numFmtId="168" fontId="9" fillId="29" borderId="15" xfId="0" applyNumberFormat="1" applyFont="1" applyFill="1" applyBorder="1" applyAlignment="1">
      <alignment vertical="center" wrapText="1"/>
    </xf>
    <xf numFmtId="0" fontId="13" fillId="29" borderId="15" xfId="185" applyFont="1" applyFill="1" applyBorder="1" applyAlignment="1" applyProtection="1">
      <alignment vertical="center" wrapText="1"/>
      <protection hidden="1"/>
    </xf>
    <xf numFmtId="0" fontId="24" fillId="29" borderId="15" xfId="185" applyFont="1" applyFill="1" applyBorder="1" applyAlignment="1" applyProtection="1">
      <alignment horizontal="center" vertical="center" wrapText="1"/>
      <protection hidden="1"/>
    </xf>
    <xf numFmtId="3" fontId="9" fillId="29" borderId="15" xfId="0" applyNumberFormat="1" applyFont="1" applyFill="1" applyBorder="1" applyAlignment="1">
      <alignment vertical="center" wrapText="1"/>
    </xf>
    <xf numFmtId="0" fontId="9" fillId="29" borderId="15" xfId="185" applyFont="1" applyFill="1" applyBorder="1" applyAlignment="1" applyProtection="1">
      <alignment vertical="center" wrapText="1"/>
      <protection hidden="1"/>
    </xf>
    <xf numFmtId="2" fontId="9" fillId="29" borderId="15" xfId="0" applyNumberFormat="1" applyFont="1" applyFill="1" applyBorder="1" applyAlignment="1">
      <alignment vertical="center" wrapText="1"/>
    </xf>
    <xf numFmtId="0" fontId="67" fillId="29" borderId="15" xfId="0" applyFont="1" applyFill="1" applyBorder="1" applyAlignment="1">
      <alignment horizontal="center" vertical="center" wrapText="1"/>
    </xf>
    <xf numFmtId="0" fontId="67" fillId="29" borderId="15" xfId="0" applyFont="1" applyFill="1" applyBorder="1" applyAlignment="1">
      <alignment vertical="center" wrapText="1"/>
    </xf>
    <xf numFmtId="4" fontId="67" fillId="29" borderId="15" xfId="0" applyNumberFormat="1" applyFont="1" applyFill="1" applyBorder="1" applyAlignment="1">
      <alignment vertical="center" wrapText="1"/>
    </xf>
    <xf numFmtId="16" fontId="67" fillId="29" borderId="15" xfId="0" applyNumberFormat="1" applyFont="1" applyFill="1" applyBorder="1" applyAlignment="1">
      <alignment horizontal="center" vertical="center" wrapText="1"/>
    </xf>
    <xf numFmtId="0" fontId="9" fillId="29" borderId="0" xfId="0" applyFont="1" applyFill="1" applyAlignment="1">
      <alignment vertical="center" wrapText="1"/>
    </xf>
    <xf numFmtId="0" fontId="10" fillId="32" borderId="15" xfId="0" applyFont="1" applyFill="1" applyBorder="1" applyAlignment="1">
      <alignment horizontal="center" vertical="center" wrapText="1"/>
    </xf>
    <xf numFmtId="0" fontId="12" fillId="32" borderId="15" xfId="185" applyFont="1" applyFill="1" applyBorder="1" applyAlignment="1" applyProtection="1">
      <alignment vertical="center" wrapText="1"/>
      <protection hidden="1"/>
    </xf>
    <xf numFmtId="4" fontId="12" fillId="32" borderId="15" xfId="185" applyNumberFormat="1" applyFont="1" applyFill="1" applyBorder="1" applyAlignment="1" applyProtection="1">
      <alignment vertical="center" wrapText="1"/>
      <protection hidden="1"/>
    </xf>
    <xf numFmtId="0" fontId="6" fillId="32" borderId="15" xfId="0" applyFont="1" applyFill="1" applyBorder="1" applyAlignment="1">
      <alignment horizontal="center" vertical="center" wrapText="1"/>
    </xf>
    <xf numFmtId="49" fontId="10" fillId="32" borderId="15" xfId="0" applyNumberFormat="1" applyFont="1" applyFill="1" applyBorder="1" applyAlignment="1">
      <alignment horizontal="center" vertical="center" wrapText="1"/>
    </xf>
    <xf numFmtId="0" fontId="10" fillId="32" borderId="15" xfId="0" applyFont="1" applyFill="1" applyBorder="1" applyAlignment="1">
      <alignment vertical="center" wrapText="1"/>
    </xf>
    <xf numFmtId="4" fontId="10" fillId="32" borderId="15" xfId="0" applyNumberFormat="1" applyFont="1" applyFill="1" applyBorder="1" applyAlignment="1">
      <alignment vertical="center" wrapText="1"/>
    </xf>
    <xf numFmtId="0" fontId="10" fillId="32" borderId="0" xfId="0" applyFont="1" applyFill="1" applyAlignment="1">
      <alignment vertical="center" wrapText="1"/>
    </xf>
    <xf numFmtId="0" fontId="9" fillId="0" borderId="0" xfId="0" applyFont="1" applyAlignment="1"/>
    <xf numFmtId="0" fontId="13" fillId="30" borderId="0" xfId="0" applyFont="1" applyFill="1" applyAlignment="1">
      <alignment vertical="center" wrapText="1"/>
    </xf>
    <xf numFmtId="0" fontId="9" fillId="0" borderId="15" xfId="189" applyFont="1" applyBorder="1" applyAlignment="1">
      <alignment horizontal="center" vertical="center" wrapText="1"/>
    </xf>
    <xf numFmtId="49" fontId="9" fillId="0" borderId="15" xfId="189" applyNumberFormat="1" applyFont="1" applyBorder="1" applyAlignment="1">
      <alignment horizontal="center" vertical="center" wrapText="1"/>
    </xf>
    <xf numFmtId="0" fontId="9" fillId="0" borderId="15" xfId="189" applyFont="1" applyBorder="1" applyAlignment="1">
      <alignment vertical="center" wrapText="1"/>
    </xf>
    <xf numFmtId="0" fontId="9" fillId="0" borderId="0" xfId="189" applyFont="1" applyAlignment="1">
      <alignment horizontal="center" vertical="center" wrapText="1"/>
    </xf>
    <xf numFmtId="0" fontId="9" fillId="0" borderId="0" xfId="189" applyFont="1" applyAlignment="1">
      <alignment vertical="center" wrapText="1"/>
    </xf>
    <xf numFmtId="49" fontId="10" fillId="0" borderId="36" xfId="0" applyNumberFormat="1" applyFont="1" applyBorder="1" applyAlignment="1">
      <alignment vertical="center" wrapText="1"/>
    </xf>
    <xf numFmtId="49" fontId="10" fillId="0" borderId="36" xfId="0" applyNumberFormat="1" applyFont="1" applyBorder="1" applyAlignment="1">
      <alignment horizontal="center" vertical="center" wrapText="1"/>
    </xf>
    <xf numFmtId="0" fontId="10" fillId="0" borderId="15" xfId="189" applyFont="1" applyBorder="1" applyAlignment="1">
      <alignment horizontal="center" vertical="center" wrapText="1"/>
    </xf>
    <xf numFmtId="49" fontId="10" fillId="0" borderId="15" xfId="189" applyNumberFormat="1" applyFont="1" applyBorder="1" applyAlignment="1">
      <alignment vertical="center" wrapText="1"/>
    </xf>
    <xf numFmtId="49" fontId="10" fillId="0" borderId="36" xfId="189" applyNumberFormat="1" applyFont="1" applyBorder="1" applyAlignment="1">
      <alignment vertical="center" wrapText="1"/>
    </xf>
    <xf numFmtId="49" fontId="10" fillId="0" borderId="36" xfId="189" applyNumberFormat="1" applyFont="1" applyBorder="1" applyAlignment="1">
      <alignment horizontal="center" vertical="center" wrapText="1"/>
    </xf>
    <xf numFmtId="49" fontId="10" fillId="0" borderId="36" xfId="0" quotePrefix="1" applyNumberFormat="1" applyFont="1" applyBorder="1" applyAlignment="1">
      <alignment horizontal="center" vertical="center" wrapText="1"/>
    </xf>
    <xf numFmtId="49" fontId="10" fillId="0" borderId="36" xfId="189" quotePrefix="1" applyNumberFormat="1" applyFont="1" applyBorder="1" applyAlignment="1">
      <alignment horizontal="center" vertical="center" wrapText="1"/>
    </xf>
    <xf numFmtId="0" fontId="10" fillId="0" borderId="15" xfId="189" applyFont="1" applyBorder="1" applyAlignment="1">
      <alignment horizontal="left" vertical="center" wrapText="1"/>
    </xf>
    <xf numFmtId="49" fontId="9" fillId="0" borderId="15" xfId="189" applyNumberFormat="1" applyFont="1" applyBorder="1" applyAlignment="1">
      <alignment vertical="center" wrapText="1"/>
    </xf>
    <xf numFmtId="0" fontId="9" fillId="0" borderId="20" xfId="189" applyFont="1" applyBorder="1" applyAlignment="1">
      <alignment horizontal="center" vertical="center" wrapText="1"/>
    </xf>
    <xf numFmtId="0" fontId="9" fillId="0" borderId="20" xfId="189" applyFont="1" applyBorder="1" applyAlignment="1">
      <alignment vertical="center" wrapText="1"/>
    </xf>
    <xf numFmtId="0" fontId="9" fillId="0" borderId="19" xfId="189" applyFont="1" applyBorder="1" applyAlignment="1">
      <alignment horizontal="center" vertical="center" wrapText="1"/>
    </xf>
    <xf numFmtId="0" fontId="9" fillId="0" borderId="19" xfId="189" applyFont="1" applyBorder="1" applyAlignment="1">
      <alignment vertical="center" wrapText="1"/>
    </xf>
    <xf numFmtId="0" fontId="9" fillId="0" borderId="21" xfId="189" applyFont="1" applyBorder="1" applyAlignment="1">
      <alignment horizontal="center" vertical="center" wrapText="1"/>
    </xf>
    <xf numFmtId="0" fontId="9" fillId="0" borderId="21" xfId="189" applyFont="1" applyBorder="1" applyAlignment="1">
      <alignment vertical="center" wrapText="1"/>
    </xf>
    <xf numFmtId="49" fontId="9" fillId="0" borderId="20" xfId="189" applyNumberFormat="1" applyFont="1" applyBorder="1" applyAlignment="1">
      <alignment horizontal="center" vertical="center" wrapText="1"/>
    </xf>
    <xf numFmtId="49" fontId="9" fillId="0" borderId="20" xfId="0" applyNumberFormat="1" applyFont="1" applyBorder="1" applyAlignment="1">
      <alignment horizontal="center" vertical="center" wrapText="1"/>
    </xf>
    <xf numFmtId="49" fontId="9" fillId="0" borderId="19" xfId="189" applyNumberFormat="1" applyFont="1" applyBorder="1" applyAlignment="1">
      <alignment horizontal="center" vertical="center" wrapText="1"/>
    </xf>
    <xf numFmtId="49" fontId="9" fillId="0" borderId="19" xfId="0" applyNumberFormat="1" applyFont="1" applyBorder="1" applyAlignment="1">
      <alignment horizontal="center" vertical="center" wrapText="1"/>
    </xf>
    <xf numFmtId="49" fontId="9" fillId="0" borderId="21" xfId="189" applyNumberFormat="1" applyFont="1" applyBorder="1" applyAlignment="1">
      <alignment horizontal="center" vertical="center" wrapText="1"/>
    </xf>
    <xf numFmtId="0" fontId="9" fillId="0" borderId="20" xfId="189" applyFont="1" applyBorder="1" applyAlignment="1">
      <alignment horizontal="left" vertical="center" wrapText="1"/>
    </xf>
    <xf numFmtId="0" fontId="9" fillId="0" borderId="19" xfId="189" applyFont="1" applyBorder="1" applyAlignment="1">
      <alignment horizontal="left" vertical="center" wrapText="1"/>
    </xf>
    <xf numFmtId="0" fontId="9" fillId="0" borderId="21" xfId="189" applyFont="1" applyBorder="1" applyAlignment="1">
      <alignment horizontal="left" vertical="center" wrapText="1"/>
    </xf>
    <xf numFmtId="0" fontId="6" fillId="0" borderId="15" xfId="0" applyFont="1" applyBorder="1" applyAlignment="1">
      <alignment horizontal="center" vertical="center"/>
    </xf>
    <xf numFmtId="0" fontId="65" fillId="0" borderId="0" xfId="184" applyFont="1" applyAlignment="1">
      <alignment horizontal="center"/>
    </xf>
    <xf numFmtId="49" fontId="10" fillId="0" borderId="0" xfId="0" applyNumberFormat="1" applyFont="1" applyAlignment="1">
      <alignment horizontal="center"/>
    </xf>
    <xf numFmtId="49" fontId="73" fillId="0" borderId="0" xfId="0" applyNumberFormat="1" applyFont="1" applyAlignment="1">
      <alignment horizontal="center" vertical="center" wrapText="1"/>
    </xf>
    <xf numFmtId="49" fontId="74" fillId="0" borderId="0" xfId="0" applyNumberFormat="1" applyFont="1" applyAlignment="1">
      <alignment vertical="center" wrapText="1"/>
    </xf>
    <xf numFmtId="0" fontId="9" fillId="30" borderId="21" xfId="189" applyFont="1" applyFill="1" applyBorder="1" applyAlignment="1">
      <alignment vertical="center" wrapText="1"/>
    </xf>
    <xf numFmtId="0" fontId="9" fillId="30" borderId="19" xfId="189" applyFont="1" applyFill="1" applyBorder="1" applyAlignment="1">
      <alignment vertical="center" wrapText="1"/>
    </xf>
    <xf numFmtId="0" fontId="9" fillId="0" borderId="20" xfId="189" applyFont="1" applyBorder="1" applyAlignment="1">
      <alignment horizontal="justify" vertical="center" wrapText="1"/>
    </xf>
    <xf numFmtId="0" fontId="9" fillId="0" borderId="19" xfId="189" applyFont="1" applyBorder="1" applyAlignment="1">
      <alignment horizontal="justify" vertical="center" wrapText="1"/>
    </xf>
    <xf numFmtId="0" fontId="9" fillId="30" borderId="19" xfId="189" applyFont="1" applyFill="1" applyBorder="1" applyAlignment="1">
      <alignment horizontal="justify" vertical="center" wrapText="1"/>
    </xf>
    <xf numFmtId="0" fontId="5" fillId="0" borderId="15" xfId="0" applyFont="1" applyBorder="1" applyAlignment="1">
      <alignment horizontal="left" vertical="center" wrapText="1"/>
    </xf>
    <xf numFmtId="0" fontId="11" fillId="0" borderId="0" xfId="0" applyFont="1" applyAlignment="1">
      <alignment horizontal="center" vertical="center"/>
    </xf>
    <xf numFmtId="0" fontId="11" fillId="0" borderId="0" xfId="0" applyFont="1" applyAlignment="1">
      <alignment horizontal="left" vertical="center"/>
    </xf>
    <xf numFmtId="0" fontId="15" fillId="0" borderId="0" xfId="0" applyFont="1" applyAlignment="1"/>
    <xf numFmtId="4" fontId="5" fillId="0" borderId="15" xfId="0" applyNumberFormat="1" applyFont="1" applyBorder="1" applyAlignment="1">
      <alignment horizontal="center" vertical="center"/>
    </xf>
    <xf numFmtId="0" fontId="75" fillId="0" borderId="0" xfId="0" applyFont="1" applyAlignment="1">
      <alignment horizontal="center" vertical="center"/>
    </xf>
    <xf numFmtId="49" fontId="25" fillId="0" borderId="15" xfId="0" applyNumberFormat="1" applyFont="1" applyBorder="1" applyAlignment="1">
      <alignment horizontal="center" vertical="center"/>
    </xf>
    <xf numFmtId="0" fontId="72" fillId="0" borderId="0" xfId="0" applyFont="1" applyAlignment="1"/>
    <xf numFmtId="0" fontId="9" fillId="0" borderId="0" xfId="0" applyFont="1" applyAlignment="1">
      <alignment horizontal="left"/>
    </xf>
    <xf numFmtId="0" fontId="0" fillId="0" borderId="0" xfId="0" applyAlignment="1">
      <alignment horizontal="left"/>
    </xf>
    <xf numFmtId="0" fontId="11" fillId="0" borderId="0" xfId="0" applyFont="1" applyAlignment="1">
      <alignment horizontal="right"/>
    </xf>
    <xf numFmtId="0" fontId="78" fillId="0" borderId="15" xfId="0" applyFont="1" applyBorder="1" applyAlignment="1">
      <alignment horizontal="center" vertical="center"/>
    </xf>
    <xf numFmtId="0" fontId="77" fillId="0" borderId="15" xfId="0" applyFont="1" applyBorder="1" applyAlignment="1">
      <alignment horizontal="left" vertical="center" wrapText="1"/>
    </xf>
    <xf numFmtId="0" fontId="78" fillId="0" borderId="15" xfId="0" applyFont="1" applyBorder="1" applyAlignment="1">
      <alignment horizontal="center" vertical="center" wrapText="1"/>
    </xf>
    <xf numFmtId="0" fontId="78" fillId="0" borderId="15" xfId="0" applyFont="1" applyBorder="1" applyAlignment="1">
      <alignment horizontal="left" vertical="center" wrapText="1"/>
    </xf>
    <xf numFmtId="0" fontId="79" fillId="0" borderId="15" xfId="0" applyFont="1" applyBorder="1" applyAlignment="1">
      <alignment horizontal="left" vertical="center" wrapText="1"/>
    </xf>
    <xf numFmtId="0" fontId="79" fillId="0" borderId="15" xfId="0" applyFont="1" applyBorder="1" applyAlignment="1">
      <alignment horizontal="center" vertical="center" wrapText="1"/>
    </xf>
    <xf numFmtId="0" fontId="77" fillId="0" borderId="15" xfId="0" applyFont="1" applyBorder="1" applyAlignment="1">
      <alignment horizontal="center" vertical="center" wrapText="1"/>
    </xf>
    <xf numFmtId="0" fontId="5" fillId="0" borderId="15" xfId="0" applyFont="1" applyBorder="1" applyAlignment="1">
      <alignment horizontal="center" vertical="center" wrapText="1"/>
    </xf>
    <xf numFmtId="0" fontId="80" fillId="0" borderId="0" xfId="0" applyFont="1" applyAlignment="1">
      <alignment horizontal="center" vertical="center"/>
    </xf>
    <xf numFmtId="0" fontId="11" fillId="0" borderId="0" xfId="0" applyFont="1" applyAlignment="1">
      <alignment horizontal="left"/>
    </xf>
    <xf numFmtId="0" fontId="81" fillId="0" borderId="0" xfId="0" applyFont="1" applyAlignment="1"/>
    <xf numFmtId="0" fontId="81" fillId="0" borderId="0" xfId="0" applyFont="1" applyAlignment="1">
      <alignment horizontal="left"/>
    </xf>
    <xf numFmtId="0" fontId="17" fillId="0" borderId="28" xfId="0" applyFont="1" applyBorder="1" applyAlignment="1">
      <alignment horizontal="center" vertical="center" wrapText="1"/>
    </xf>
    <xf numFmtId="0" fontId="10" fillId="0" borderId="24" xfId="0" applyFont="1" applyBorder="1" applyAlignment="1">
      <alignment horizontal="center" vertical="center" wrapText="1"/>
    </xf>
    <xf numFmtId="0" fontId="10" fillId="0" borderId="31" xfId="0" applyFont="1" applyBorder="1" applyAlignment="1">
      <alignment horizontal="center" vertical="center" wrapText="1"/>
    </xf>
    <xf numFmtId="0" fontId="17" fillId="0" borderId="0" xfId="0" applyFont="1" applyAlignment="1">
      <alignment horizontal="center" vertical="center" wrapText="1"/>
    </xf>
    <xf numFmtId="0" fontId="9" fillId="29" borderId="13" xfId="0" applyFont="1" applyFill="1" applyBorder="1" applyAlignment="1">
      <alignment horizontal="left" vertical="center" wrapText="1"/>
    </xf>
    <xf numFmtId="0" fontId="9" fillId="29" borderId="27" xfId="0" applyFont="1" applyFill="1" applyBorder="1" applyAlignment="1">
      <alignment horizontal="left" vertical="center" wrapText="1"/>
    </xf>
    <xf numFmtId="0" fontId="10" fillId="32" borderId="13" xfId="0" applyFont="1" applyFill="1" applyBorder="1" applyAlignment="1">
      <alignment horizontal="left" vertical="center" wrapText="1"/>
    </xf>
    <xf numFmtId="0" fontId="10" fillId="32" borderId="27" xfId="0" applyFont="1" applyFill="1" applyBorder="1" applyAlignment="1">
      <alignment horizontal="left" vertical="center" wrapText="1"/>
    </xf>
    <xf numFmtId="0" fontId="10" fillId="29" borderId="22" xfId="0" applyFont="1" applyFill="1" applyBorder="1" applyAlignment="1">
      <alignment horizontal="center" vertical="center" wrapText="1"/>
    </xf>
    <xf numFmtId="0" fontId="10" fillId="29" borderId="23" xfId="0" applyFont="1" applyFill="1" applyBorder="1" applyAlignment="1">
      <alignment horizontal="center" vertical="center" wrapText="1"/>
    </xf>
    <xf numFmtId="0" fontId="10" fillId="29" borderId="13" xfId="0" applyFont="1" applyFill="1" applyBorder="1" applyAlignment="1">
      <alignment horizontal="center" vertical="center" wrapText="1"/>
    </xf>
    <xf numFmtId="0" fontId="10" fillId="29" borderId="33" xfId="0" applyFont="1" applyFill="1" applyBorder="1" applyAlignment="1">
      <alignment horizontal="center" vertical="center" wrapText="1"/>
    </xf>
    <xf numFmtId="0" fontId="10" fillId="29" borderId="27" xfId="0" applyFont="1" applyFill="1" applyBorder="1" applyAlignment="1">
      <alignment horizontal="center" vertical="center" wrapText="1"/>
    </xf>
    <xf numFmtId="0" fontId="10" fillId="29" borderId="15" xfId="0" applyFont="1" applyFill="1" applyBorder="1" applyAlignment="1">
      <alignment horizontal="center" vertical="center" wrapText="1"/>
    </xf>
    <xf numFmtId="0" fontId="9" fillId="0" borderId="0" xfId="0" applyFont="1" applyAlignment="1">
      <alignment horizontal="center"/>
    </xf>
    <xf numFmtId="0" fontId="25" fillId="0" borderId="0" xfId="0" applyFont="1" applyAlignment="1">
      <alignment horizontal="left" vertical="center"/>
    </xf>
    <xf numFmtId="0" fontId="10" fillId="0" borderId="0" xfId="0" applyFont="1" applyAlignment="1">
      <alignment horizontal="center"/>
    </xf>
    <xf numFmtId="0" fontId="25" fillId="0" borderId="0" xfId="0" applyFont="1" applyAlignment="1">
      <alignment horizontal="left"/>
    </xf>
    <xf numFmtId="0" fontId="25" fillId="0" borderId="0" xfId="0" applyFont="1" applyAlignment="1">
      <alignment horizontal="left" vertical="center" wrapText="1"/>
    </xf>
    <xf numFmtId="0" fontId="11" fillId="0" borderId="0" xfId="0" applyFont="1" applyAlignment="1">
      <alignment horizontal="center"/>
    </xf>
    <xf numFmtId="0" fontId="10" fillId="0" borderId="0" xfId="0" applyFont="1" applyAlignment="1">
      <alignment horizontal="center" vertical="center"/>
    </xf>
    <xf numFmtId="0" fontId="9" fillId="0" borderId="0" xfId="0" applyFont="1" applyAlignment="1">
      <alignment horizontal="left" vertical="center" wrapText="1"/>
    </xf>
    <xf numFmtId="0" fontId="9" fillId="0" borderId="0" xfId="0" applyFont="1" applyAlignment="1">
      <alignment horizontal="left" vertical="center"/>
    </xf>
    <xf numFmtId="0" fontId="6" fillId="0" borderId="0" xfId="0" applyFont="1" applyAlignment="1">
      <alignment horizontal="left" vertical="center"/>
    </xf>
    <xf numFmtId="0" fontId="10" fillId="0" borderId="0" xfId="0" applyFont="1" applyAlignment="1">
      <alignment horizontal="center" vertical="center" wrapText="1"/>
    </xf>
    <xf numFmtId="49" fontId="70" fillId="0" borderId="0" xfId="0" applyNumberFormat="1" applyFont="1" applyAlignment="1">
      <alignment horizontal="center" vertical="center" wrapText="1"/>
    </xf>
    <xf numFmtId="49" fontId="74" fillId="0" borderId="0" xfId="0" applyNumberFormat="1" applyFont="1" applyAlignment="1">
      <alignment horizontal="center" vertical="center" wrapText="1"/>
    </xf>
    <xf numFmtId="49" fontId="74" fillId="0" borderId="0" xfId="0" applyNumberFormat="1" applyFont="1" applyAlignment="1">
      <alignment horizontal="center" vertical="center"/>
    </xf>
    <xf numFmtId="0" fontId="82" fillId="0" borderId="15" xfId="0" applyFont="1" applyBorder="1" applyAlignment="1">
      <alignment horizontal="center"/>
    </xf>
    <xf numFmtId="0" fontId="83" fillId="0" borderId="15" xfId="0" applyFont="1" applyBorder="1" applyAlignment="1">
      <alignment horizontal="center"/>
    </xf>
    <xf numFmtId="0" fontId="79" fillId="0" borderId="15" xfId="0" applyFont="1" applyBorder="1" applyAlignment="1">
      <alignment horizontal="center" vertical="center"/>
    </xf>
    <xf numFmtId="0" fontId="84" fillId="0" borderId="15" xfId="0" applyFont="1" applyBorder="1" applyAlignment="1">
      <alignment vertical="center"/>
    </xf>
    <xf numFmtId="49" fontId="5" fillId="0" borderId="15" xfId="0" applyNumberFormat="1" applyFont="1" applyBorder="1" applyAlignment="1">
      <alignment horizontal="center" vertical="center"/>
    </xf>
  </cellXfs>
  <cellStyles count="395">
    <cellStyle name="20% - Accent1 2" xfId="1" xr:uid="{00000000-0005-0000-0000-000000000000}"/>
    <cellStyle name="20% - Accent2 2" xfId="2" xr:uid="{00000000-0005-0000-0000-000001000000}"/>
    <cellStyle name="20% - Accent3 2" xfId="3" xr:uid="{00000000-0005-0000-0000-000002000000}"/>
    <cellStyle name="20% - Accent4 2" xfId="4" xr:uid="{00000000-0005-0000-0000-000003000000}"/>
    <cellStyle name="20% - Accent5 2" xfId="5" xr:uid="{00000000-0005-0000-0000-000004000000}"/>
    <cellStyle name="20% - Accent6 2" xfId="6" xr:uid="{00000000-0005-0000-0000-000005000000}"/>
    <cellStyle name="40% - Accent1 2" xfId="7" xr:uid="{00000000-0005-0000-0000-000006000000}"/>
    <cellStyle name="40% - Accent2 2" xfId="8" xr:uid="{00000000-0005-0000-0000-000007000000}"/>
    <cellStyle name="40% - Accent3 2" xfId="9" xr:uid="{00000000-0005-0000-0000-000008000000}"/>
    <cellStyle name="40% - Accent4 2" xfId="10" xr:uid="{00000000-0005-0000-0000-000009000000}"/>
    <cellStyle name="40% - Accent5 2" xfId="11" xr:uid="{00000000-0005-0000-0000-00000A000000}"/>
    <cellStyle name="40% - Accent6 2" xfId="12" xr:uid="{00000000-0005-0000-0000-00000B000000}"/>
    <cellStyle name="60% - Accent1 2" xfId="13" xr:uid="{00000000-0005-0000-0000-00000C000000}"/>
    <cellStyle name="60% - Accent2 2" xfId="14" xr:uid="{00000000-0005-0000-0000-00000D000000}"/>
    <cellStyle name="60% - Accent3 2" xfId="15" xr:uid="{00000000-0005-0000-0000-00000E000000}"/>
    <cellStyle name="60% - Accent4 2" xfId="16" xr:uid="{00000000-0005-0000-0000-00000F000000}"/>
    <cellStyle name="60% - Accent5 2" xfId="17" xr:uid="{00000000-0005-0000-0000-000010000000}"/>
    <cellStyle name="60% - Accent6 2" xfId="18" xr:uid="{00000000-0005-0000-0000-000011000000}"/>
    <cellStyle name="Accent1 2" xfId="19" xr:uid="{00000000-0005-0000-0000-000012000000}"/>
    <cellStyle name="Accent2 2" xfId="20" xr:uid="{00000000-0005-0000-0000-000013000000}"/>
    <cellStyle name="Accent3 2" xfId="21" xr:uid="{00000000-0005-0000-0000-000014000000}"/>
    <cellStyle name="Accent4 2" xfId="22" xr:uid="{00000000-0005-0000-0000-000015000000}"/>
    <cellStyle name="Accent5 2" xfId="23" xr:uid="{00000000-0005-0000-0000-000016000000}"/>
    <cellStyle name="Accent6 2" xfId="24" xr:uid="{00000000-0005-0000-0000-000017000000}"/>
    <cellStyle name="AeE­ [0]_INQUIRY ¿µ¾÷AßAø " xfId="25" xr:uid="{00000000-0005-0000-0000-000018000000}"/>
    <cellStyle name="AeE­_INQUIRY ¿µ¾÷AßAø " xfId="26" xr:uid="{00000000-0005-0000-0000-000019000000}"/>
    <cellStyle name="AÞ¸¶ [0]_INQUIRY ¿?¾÷AßAø " xfId="27" xr:uid="{00000000-0005-0000-0000-00001A000000}"/>
    <cellStyle name="AÞ¸¶_INQUIRY ¿?¾÷AßAø " xfId="28" xr:uid="{00000000-0005-0000-0000-00001B000000}"/>
    <cellStyle name="Bad 2" xfId="29" xr:uid="{00000000-0005-0000-0000-00001C000000}"/>
    <cellStyle name="Bình thường 2" xfId="30" xr:uid="{00000000-0005-0000-0000-00001D000000}"/>
    <cellStyle name="Bình thường 3" xfId="378" xr:uid="{00000000-0005-0000-0000-00001E000000}"/>
    <cellStyle name="Bình thường 4" xfId="382" xr:uid="{00000000-0005-0000-0000-00001F000000}"/>
    <cellStyle name="Bình thường 4 2" xfId="387" xr:uid="{060664D4-4CA4-4AE9-902C-9D7936DDB4F3}"/>
    <cellStyle name="C?AØ_¿?¾÷CoE² " xfId="31" xr:uid="{00000000-0005-0000-0000-000020000000}"/>
    <cellStyle name="C￥AØ_¿μ¾÷CoE² " xfId="32" xr:uid="{00000000-0005-0000-0000-000021000000}"/>
    <cellStyle name="Calculation 2" xfId="33" xr:uid="{00000000-0005-0000-0000-000022000000}"/>
    <cellStyle name="Check Cell 2" xfId="50" xr:uid="{00000000-0005-0000-0000-000023000000}"/>
    <cellStyle name="Comma" xfId="52" builtinId="3"/>
    <cellStyle name="Comma 10" xfId="34" xr:uid="{00000000-0005-0000-0000-000025000000}"/>
    <cellStyle name="Comma 10 10 2" xfId="392" xr:uid="{6E9434EC-3A00-4486-ACBC-D4F43014E787}"/>
    <cellStyle name="Comma 10 2" xfId="35" xr:uid="{00000000-0005-0000-0000-000026000000}"/>
    <cellStyle name="Comma 11" xfId="381" xr:uid="{00000000-0005-0000-0000-000027000000}"/>
    <cellStyle name="Comma 2" xfId="36" xr:uid="{00000000-0005-0000-0000-000028000000}"/>
    <cellStyle name="Comma 2 2" xfId="37" xr:uid="{00000000-0005-0000-0000-000029000000}"/>
    <cellStyle name="Comma 2 2 2" xfId="38" xr:uid="{00000000-0005-0000-0000-00002A000000}"/>
    <cellStyle name="Comma 2 3" xfId="39" xr:uid="{00000000-0005-0000-0000-00002B000000}"/>
    <cellStyle name="Comma 2 4" xfId="40" xr:uid="{00000000-0005-0000-0000-00002C000000}"/>
    <cellStyle name="Comma 3" xfId="41" xr:uid="{00000000-0005-0000-0000-00002D000000}"/>
    <cellStyle name="Comma 3 2" xfId="42" xr:uid="{00000000-0005-0000-0000-00002E000000}"/>
    <cellStyle name="Comma 4" xfId="43" xr:uid="{00000000-0005-0000-0000-00002F000000}"/>
    <cellStyle name="Comma 4 2" xfId="44" xr:uid="{00000000-0005-0000-0000-000030000000}"/>
    <cellStyle name="Comma 5" xfId="45" xr:uid="{00000000-0005-0000-0000-000031000000}"/>
    <cellStyle name="Comma 6" xfId="46" xr:uid="{00000000-0005-0000-0000-000032000000}"/>
    <cellStyle name="Comma 7" xfId="390" xr:uid="{49A9B38C-F77A-469D-AE75-FBB77F9E1000}"/>
    <cellStyle name="Comma 7 2" xfId="47" xr:uid="{00000000-0005-0000-0000-000033000000}"/>
    <cellStyle name="Comma0" xfId="48" xr:uid="{00000000-0005-0000-0000-000034000000}"/>
    <cellStyle name="Currency0" xfId="49" xr:uid="{00000000-0005-0000-0000-000035000000}"/>
    <cellStyle name="Date" xfId="51" xr:uid="{00000000-0005-0000-0000-000036000000}"/>
    <cellStyle name="Dấu phẩy 2" xfId="383" xr:uid="{00000000-0005-0000-0000-000037000000}"/>
    <cellStyle name="Dấu phẩy 2 2" xfId="388" xr:uid="{103EAEF1-968F-4217-9CB7-5E96BE97EBE8}"/>
    <cellStyle name="Explanatory Text 2" xfId="53" xr:uid="{00000000-0005-0000-0000-000038000000}"/>
    <cellStyle name="Fixed" xfId="54" xr:uid="{00000000-0005-0000-0000-000039000000}"/>
    <cellStyle name="Good 2" xfId="55" xr:uid="{00000000-0005-0000-0000-00003A000000}"/>
    <cellStyle name="Header1" xfId="56" xr:uid="{00000000-0005-0000-0000-00003B000000}"/>
    <cellStyle name="Header2" xfId="57" xr:uid="{00000000-0005-0000-0000-00003C000000}"/>
    <cellStyle name="Heading 1 2" xfId="58" xr:uid="{00000000-0005-0000-0000-00003D000000}"/>
    <cellStyle name="Heading 2 2" xfId="59" xr:uid="{00000000-0005-0000-0000-00003E000000}"/>
    <cellStyle name="Heading 3 2" xfId="60" xr:uid="{00000000-0005-0000-0000-00003F000000}"/>
    <cellStyle name="Heading 4 2" xfId="61" xr:uid="{00000000-0005-0000-0000-000040000000}"/>
    <cellStyle name="headoption" xfId="62" xr:uid="{00000000-0005-0000-0000-000041000000}"/>
    <cellStyle name="Hyperlink 2" xfId="385" xr:uid="{00000000-0005-0000-0000-000043000000}"/>
    <cellStyle name="Input 2" xfId="63" xr:uid="{00000000-0005-0000-0000-000044000000}"/>
    <cellStyle name="Linked Cell 2" xfId="64" xr:uid="{00000000-0005-0000-0000-000045000000}"/>
    <cellStyle name="n" xfId="65" xr:uid="{00000000-0005-0000-0000-000046000000}"/>
    <cellStyle name="n_BCáo nhanh CN Nam 2007" xfId="66" xr:uid="{00000000-0005-0000-0000-000047000000}"/>
    <cellStyle name="n_BCáo nhanh CN Nam 2008" xfId="67" xr:uid="{00000000-0005-0000-0000-000048000000}"/>
    <cellStyle name="n_BCáo nhanh CN Nam 2008_UOC CN 9 th 2013-Gia 2010 CHIA HUYEN" xfId="68" xr:uid="{00000000-0005-0000-0000-000049000000}"/>
    <cellStyle name="n_BCáo nhanh CN Nam 2008_UOC CN 9 th 2013-Gia 2010 CHIA HUYEN_GDP ĐC tình ok" xfId="69" xr:uid="{00000000-0005-0000-0000-00004A000000}"/>
    <cellStyle name="n_BCáo nhanh CN Nam 2008_UOC CN 9 th 2013-Gia 2010 CHIA HUYEN_Gui A Bac 2016 55555 " xfId="70" xr:uid="{00000000-0005-0000-0000-00004B000000}"/>
    <cellStyle name="n_BCáo nhanh CN Nam 2008_UOC CN 9 th 2013-Gia 2010 CHIA HUYEN_Gui A Bac pho yen GRDP (OK)" xfId="71" xr:uid="{00000000-0005-0000-0000-00004C000000}"/>
    <cellStyle name="n_BCáo nhanh CN Nam 2008_UOC CN 9 th 2013-Gia 2010 CHIA HUYEN_Gui A Bac pho yen GRDP cap huyen 2016" xfId="72" xr:uid="{00000000-0005-0000-0000-00004D000000}"/>
    <cellStyle name="n_BCáo nhanh CN Nam 2008_UOC CN 9 th 2013-Gia 2010 CHIA HUYEN_Gui A Bac uoc 2017 tinh lai GTSX HH" xfId="73" xr:uid="{00000000-0005-0000-0000-00004E000000}"/>
    <cellStyle name="n_BCáo nhanh CN Nam 2008_UOC CN 9 th 2013-Gia 2010 CHIA HUYEN_pho yen gui tinh GRDP cap huyen 2016" xfId="74" xr:uid="{00000000-0005-0000-0000-00004F000000}"/>
    <cellStyle name="n_BCáo nhanh CN Nam 2008_UOC CN 9 th 2013-Gia 2010 CHIA HUYEN_Tăng  KTE (1)" xfId="75" xr:uid="{00000000-0005-0000-0000-000050000000}"/>
    <cellStyle name="n_BCáo nhanh CN Nam 2008_UOC CN 9 th 2013-Gia 2010 CHIA HUYEN_Tăng  KTE (1)_Gui A Bac uoc 2017 tinh lai GTSX HH" xfId="76" xr:uid="{00000000-0005-0000-0000-000051000000}"/>
    <cellStyle name="n_BCáo nhanh CN Nam 2011" xfId="77" xr:uid="{00000000-0005-0000-0000-000052000000}"/>
    <cellStyle name="n_BCáo nhanh CN Nam 2011_UOC CN 9 th 2013-Gia 2010 CHIA HUYEN" xfId="78" xr:uid="{00000000-0005-0000-0000-000053000000}"/>
    <cellStyle name="n_BCáo nhanh CN Nam 2011_UOC CN 9 th 2013-Gia 2010 CHIA HUYEN_GDP ĐC tình ok" xfId="79" xr:uid="{00000000-0005-0000-0000-000054000000}"/>
    <cellStyle name="n_BCáo nhanh CN Nam 2011_UOC CN 9 th 2013-Gia 2010 CHIA HUYEN_Gui A Bac 2016 55555 " xfId="80" xr:uid="{00000000-0005-0000-0000-000055000000}"/>
    <cellStyle name="n_BCáo nhanh CN Nam 2011_UOC CN 9 th 2013-Gia 2010 CHIA HUYEN_Gui A Bac pho yen GRDP (OK)" xfId="81" xr:uid="{00000000-0005-0000-0000-000056000000}"/>
    <cellStyle name="n_BCáo nhanh CN Nam 2011_UOC CN 9 th 2013-Gia 2010 CHIA HUYEN_Gui A Bac pho yen GRDP cap huyen 2016" xfId="82" xr:uid="{00000000-0005-0000-0000-000057000000}"/>
    <cellStyle name="n_BCáo nhanh CN Nam 2011_UOC CN 9 th 2013-Gia 2010 CHIA HUYEN_Gui A Bac uoc 2017 tinh lai GTSX HH" xfId="83" xr:uid="{00000000-0005-0000-0000-000058000000}"/>
    <cellStyle name="n_BCáo nhanh CN Nam 2011_UOC CN 9 th 2013-Gia 2010 CHIA HUYEN_pho yen gui tinh GRDP cap huyen 2016" xfId="84" xr:uid="{00000000-0005-0000-0000-000059000000}"/>
    <cellStyle name="n_BCáo nhanh CN Nam 2011_UOC CN 9 th 2013-Gia 2010 CHIA HUYEN_Tăng  KTE (1)" xfId="85" xr:uid="{00000000-0005-0000-0000-00005A000000}"/>
    <cellStyle name="n_BCáo nhanh CN Nam 2011_UOC CN 9 th 2013-Gia 2010 CHIA HUYEN_Tăng  KTE (1)_Gui A Bac uoc 2017 tinh lai GTSX HH" xfId="86" xr:uid="{00000000-0005-0000-0000-00005B000000}"/>
    <cellStyle name="n_BCáo nhanh CN Nam 2012" xfId="87" xr:uid="{00000000-0005-0000-0000-00005C000000}"/>
    <cellStyle name="n_BCáo nhanh CN Nam 2012_UOC CN 9 th 2013-Gia 2010 CHIA HUYEN" xfId="88" xr:uid="{00000000-0005-0000-0000-00005D000000}"/>
    <cellStyle name="n_BCáo nhanh CN Nam 2012_UOC CN 9 th 2013-Gia 2010 CHIA HUYEN_GDP ĐC tình ok" xfId="89" xr:uid="{00000000-0005-0000-0000-00005E000000}"/>
    <cellStyle name="n_BCáo nhanh CN Nam 2012_UOC CN 9 th 2013-Gia 2010 CHIA HUYEN_Gui A Bac 2016 55555 " xfId="90" xr:uid="{00000000-0005-0000-0000-00005F000000}"/>
    <cellStyle name="n_BCáo nhanh CN Nam 2012_UOC CN 9 th 2013-Gia 2010 CHIA HUYEN_Gui A Bac pho yen GRDP (OK)" xfId="91" xr:uid="{00000000-0005-0000-0000-000060000000}"/>
    <cellStyle name="n_BCáo nhanh CN Nam 2012_UOC CN 9 th 2013-Gia 2010 CHIA HUYEN_Gui A Bac pho yen GRDP cap huyen 2016" xfId="92" xr:uid="{00000000-0005-0000-0000-000061000000}"/>
    <cellStyle name="n_BCáo nhanh CN Nam 2012_UOC CN 9 th 2013-Gia 2010 CHIA HUYEN_Gui A Bac uoc 2017 tinh lai GTSX HH" xfId="93" xr:uid="{00000000-0005-0000-0000-000062000000}"/>
    <cellStyle name="n_BCáo nhanh CN Nam 2012_UOC CN 9 th 2013-Gia 2010 CHIA HUYEN_pho yen gui tinh GRDP cap huyen 2016" xfId="94" xr:uid="{00000000-0005-0000-0000-000063000000}"/>
    <cellStyle name="n_BCáo nhanh CN Nam 2012_UOC CN 9 th 2013-Gia 2010 CHIA HUYEN_Tăng  KTE (1)" xfId="95" xr:uid="{00000000-0005-0000-0000-000064000000}"/>
    <cellStyle name="n_BCáo nhanh CN Nam 2012_UOC CN 9 th 2013-Gia 2010 CHIA HUYEN_Tăng  KTE (1)_Gui A Bac uoc 2017 tinh lai GTSX HH" xfId="96" xr:uid="{00000000-0005-0000-0000-000065000000}"/>
    <cellStyle name="n_CA THE 01-12-07 TOAN TINH" xfId="97" xr:uid="{00000000-0005-0000-0000-000066000000}"/>
    <cellStyle name="n_DN NQD 11" xfId="98" xr:uid="{00000000-0005-0000-0000-000067000000}"/>
    <cellStyle name="n_DN NQD 11_UOC CN 9 th 2013-Gia 2010 CHIA HUYEN" xfId="99" xr:uid="{00000000-0005-0000-0000-000068000000}"/>
    <cellStyle name="n_DN NQD 11_UOC CN 9 th 2013-Gia 2010 CHIA HUYEN_GDP ĐC tình ok" xfId="100" xr:uid="{00000000-0005-0000-0000-000069000000}"/>
    <cellStyle name="n_DN NQD 11_UOC CN 9 th 2013-Gia 2010 CHIA HUYEN_Gui A Bac 2016 55555 " xfId="101" xr:uid="{00000000-0005-0000-0000-00006A000000}"/>
    <cellStyle name="n_DN NQD 11_UOC CN 9 th 2013-Gia 2010 CHIA HUYEN_Gui A Bac pho yen GRDP (OK)" xfId="102" xr:uid="{00000000-0005-0000-0000-00006B000000}"/>
    <cellStyle name="n_DN NQD 11_UOC CN 9 th 2013-Gia 2010 CHIA HUYEN_Gui A Bac pho yen GRDP cap huyen 2016" xfId="103" xr:uid="{00000000-0005-0000-0000-00006C000000}"/>
    <cellStyle name="n_DN NQD 11_UOC CN 9 th 2013-Gia 2010 CHIA HUYEN_Gui A Bac uoc 2017 tinh lai GTSX HH" xfId="104" xr:uid="{00000000-0005-0000-0000-00006D000000}"/>
    <cellStyle name="n_DN NQD 11_UOC CN 9 th 2013-Gia 2010 CHIA HUYEN_pho yen gui tinh GRDP cap huyen 2016" xfId="105" xr:uid="{00000000-0005-0000-0000-00006E000000}"/>
    <cellStyle name="n_DN NQD 11_UOC CN 9 th 2013-Gia 2010 CHIA HUYEN_Tăng  KTE (1)" xfId="106" xr:uid="{00000000-0005-0000-0000-00006F000000}"/>
    <cellStyle name="n_DN NQD 11_UOC CN 9 th 2013-Gia 2010 CHIA HUYEN_Tăng  KTE (1)_Gui A Bac uoc 2017 tinh lai GTSX HH" xfId="107" xr:uid="{00000000-0005-0000-0000-000070000000}"/>
    <cellStyle name="n_DUNG U T 09-11" xfId="108" xr:uid="{00000000-0005-0000-0000-000071000000}"/>
    <cellStyle name="n_DUNG U T 09-11_UOC CN 9 th 2013-Gia 2010 CHIA HUYEN" xfId="109" xr:uid="{00000000-0005-0000-0000-000072000000}"/>
    <cellStyle name="n_DUNG U T 09-11_UOC CN 9 th 2013-Gia 2010 CHIA HUYEN_GDP ĐC tình ok" xfId="110" xr:uid="{00000000-0005-0000-0000-000073000000}"/>
    <cellStyle name="n_DUNG U T 09-11_UOC CN 9 th 2013-Gia 2010 CHIA HUYEN_Gui A Bac 2016 55555 " xfId="111" xr:uid="{00000000-0005-0000-0000-000074000000}"/>
    <cellStyle name="n_DUNG U T 09-11_UOC CN 9 th 2013-Gia 2010 CHIA HUYEN_Gui A Bac pho yen GRDP (OK)" xfId="112" xr:uid="{00000000-0005-0000-0000-000075000000}"/>
    <cellStyle name="n_DUNG U T 09-11_UOC CN 9 th 2013-Gia 2010 CHIA HUYEN_Gui A Bac pho yen GRDP cap huyen 2016" xfId="113" xr:uid="{00000000-0005-0000-0000-000076000000}"/>
    <cellStyle name="n_DUNG U T 09-11_UOC CN 9 th 2013-Gia 2010 CHIA HUYEN_Gui A Bac uoc 2017 tinh lai GTSX HH" xfId="114" xr:uid="{00000000-0005-0000-0000-000077000000}"/>
    <cellStyle name="n_DUNG U T 09-11_UOC CN 9 th 2013-Gia 2010 CHIA HUYEN_pho yen gui tinh GRDP cap huyen 2016" xfId="115" xr:uid="{00000000-0005-0000-0000-000078000000}"/>
    <cellStyle name="n_DUNG U T 09-11_UOC CN 9 th 2013-Gia 2010 CHIA HUYEN_Tăng  KTE (1)" xfId="116" xr:uid="{00000000-0005-0000-0000-000079000000}"/>
    <cellStyle name="n_DUNG U T 09-11_UOC CN 9 th 2013-Gia 2010 CHIA HUYEN_Tăng  KTE (1)_Gui A Bac uoc 2017 tinh lai GTSX HH" xfId="117" xr:uid="{00000000-0005-0000-0000-00007A000000}"/>
    <cellStyle name="n_UOC CN 9 th 2013-Gia 2010 CHIA HUYEN" xfId="118" xr:uid="{00000000-0005-0000-0000-00007B000000}"/>
    <cellStyle name="n_UOC CN 9 th 2013-Gia 2010 CHIA HUYEN_GDP ĐC tình ok" xfId="119" xr:uid="{00000000-0005-0000-0000-00007C000000}"/>
    <cellStyle name="n_UOC CN 9 th 2013-Gia 2010 CHIA HUYEN_Gui A Bac 2016 55555 " xfId="120" xr:uid="{00000000-0005-0000-0000-00007D000000}"/>
    <cellStyle name="n_UOC CN 9 th 2013-Gia 2010 CHIA HUYEN_Gui A Bac pho yen GRDP (OK)" xfId="121" xr:uid="{00000000-0005-0000-0000-00007E000000}"/>
    <cellStyle name="n_UOC CN 9 th 2013-Gia 2010 CHIA HUYEN_Gui A Bac pho yen GRDP cap huyen 2016" xfId="122" xr:uid="{00000000-0005-0000-0000-00007F000000}"/>
    <cellStyle name="n_UOC CN 9 th 2013-Gia 2010 CHIA HUYEN_Gui A Bac uoc 2017 tinh lai GTSX HH" xfId="123" xr:uid="{00000000-0005-0000-0000-000080000000}"/>
    <cellStyle name="n_UOC CN 9 th 2013-Gia 2010 CHIA HUYEN_pho yen gui tinh GRDP cap huyen 2016" xfId="124" xr:uid="{00000000-0005-0000-0000-000081000000}"/>
    <cellStyle name="n_UOC CN 9 th 2013-Gia 2010 CHIA HUYEN_Tăng  KTE (1)" xfId="125" xr:uid="{00000000-0005-0000-0000-000082000000}"/>
    <cellStyle name="n_UOC CN 9 th 2013-Gia 2010 CHIA HUYEN_Tăng  KTE (1)_Gui A Bac uoc 2017 tinh lai GTSX HH" xfId="126" xr:uid="{00000000-0005-0000-0000-000083000000}"/>
    <cellStyle name="n_UOC CN T 5-6 th-2012" xfId="127" xr:uid="{00000000-0005-0000-0000-000084000000}"/>
    <cellStyle name="n_UOC CN T 5-6 th-2012_UOC CN 9 th 2013-Gia 2010 CHIA HUYEN" xfId="128" xr:uid="{00000000-0005-0000-0000-000085000000}"/>
    <cellStyle name="n_UOC CN T 5-6 th-2012_UOC CN 9 th 2013-Gia 2010 CHIA HUYEN_GDP ĐC tình ok" xfId="129" xr:uid="{00000000-0005-0000-0000-000086000000}"/>
    <cellStyle name="n_UOC CN T 5-6 th-2012_UOC CN 9 th 2013-Gia 2010 CHIA HUYEN_Gui A Bac 2016 55555 " xfId="130" xr:uid="{00000000-0005-0000-0000-000087000000}"/>
    <cellStyle name="n_UOC CN T 5-6 th-2012_UOC CN 9 th 2013-Gia 2010 CHIA HUYEN_Gui A Bac pho yen GRDP (OK)" xfId="131" xr:uid="{00000000-0005-0000-0000-000088000000}"/>
    <cellStyle name="n_UOC CN T 5-6 th-2012_UOC CN 9 th 2013-Gia 2010 CHIA HUYEN_Gui A Bac pho yen GRDP cap huyen 2016" xfId="132" xr:uid="{00000000-0005-0000-0000-000089000000}"/>
    <cellStyle name="n_UOC CN T 5-6 th-2012_UOC CN 9 th 2013-Gia 2010 CHIA HUYEN_Gui A Bac uoc 2017 tinh lai GTSX HH" xfId="133" xr:uid="{00000000-0005-0000-0000-00008A000000}"/>
    <cellStyle name="n_UOC CN T 5-6 th-2012_UOC CN 9 th 2013-Gia 2010 CHIA HUYEN_pho yen gui tinh GRDP cap huyen 2016" xfId="134" xr:uid="{00000000-0005-0000-0000-00008B000000}"/>
    <cellStyle name="n_UOC CN T 5-6 th-2012_UOC CN 9 th 2013-Gia 2010 CHIA HUYEN_Tăng  KTE (1)" xfId="135" xr:uid="{00000000-0005-0000-0000-00008C000000}"/>
    <cellStyle name="n_UOC CN T 5-6 th-2012_UOC CN 9 th 2013-Gia 2010 CHIA HUYEN_Tăng  KTE (1)_Gui A Bac uoc 2017 tinh lai GTSX HH" xfId="136" xr:uid="{00000000-0005-0000-0000-00008D000000}"/>
    <cellStyle name="Neutral 2" xfId="137" xr:uid="{00000000-0005-0000-0000-00008E000000}"/>
    <cellStyle name="No" xfId="138" xr:uid="{00000000-0005-0000-0000-00008F000000}"/>
    <cellStyle name="Normal" xfId="0" builtinId="0"/>
    <cellStyle name="Normal - Style1" xfId="139" xr:uid="{00000000-0005-0000-0000-000091000000}"/>
    <cellStyle name="Normal 10" xfId="140" xr:uid="{00000000-0005-0000-0000-000092000000}"/>
    <cellStyle name="Normal 10 2" xfId="141" xr:uid="{00000000-0005-0000-0000-000093000000}"/>
    <cellStyle name="Normal 10 2 2" xfId="393" xr:uid="{78134E71-1F7E-46E2-AB19-E438DC894039}"/>
    <cellStyle name="Normal 11" xfId="142" xr:uid="{00000000-0005-0000-0000-000094000000}"/>
    <cellStyle name="Normal 11 4" xfId="143" xr:uid="{00000000-0005-0000-0000-000095000000}"/>
    <cellStyle name="Normal 12" xfId="144" xr:uid="{00000000-0005-0000-0000-000096000000}"/>
    <cellStyle name="Normal 13" xfId="145" xr:uid="{00000000-0005-0000-0000-000097000000}"/>
    <cellStyle name="Normal 14" xfId="146" xr:uid="{00000000-0005-0000-0000-000098000000}"/>
    <cellStyle name="Normal 15" xfId="147" xr:uid="{00000000-0005-0000-0000-000099000000}"/>
    <cellStyle name="Normal 16" xfId="148" xr:uid="{00000000-0005-0000-0000-00009A000000}"/>
    <cellStyle name="Normal 17" xfId="149" xr:uid="{00000000-0005-0000-0000-00009B000000}"/>
    <cellStyle name="Normal 18" xfId="150" xr:uid="{00000000-0005-0000-0000-00009C000000}"/>
    <cellStyle name="Normal 19" xfId="151" xr:uid="{00000000-0005-0000-0000-00009D000000}"/>
    <cellStyle name="Normal 19 2" xfId="386" xr:uid="{0B316196-1885-4D0C-86CF-456FC3AE2621}"/>
    <cellStyle name="Normal 2" xfId="152" xr:uid="{00000000-0005-0000-0000-00009E000000}"/>
    <cellStyle name="Normal 2 2" xfId="153" xr:uid="{00000000-0005-0000-0000-00009F000000}"/>
    <cellStyle name="Normal 2 2 2" xfId="154" xr:uid="{00000000-0005-0000-0000-0000A0000000}"/>
    <cellStyle name="Normal 2 3" xfId="155" xr:uid="{00000000-0005-0000-0000-0000A1000000}"/>
    <cellStyle name="Normal 2 3 2" xfId="156" xr:uid="{00000000-0005-0000-0000-0000A2000000}"/>
    <cellStyle name="Normal 2_Bieu trung gian QĐ 2017" xfId="157" xr:uid="{00000000-0005-0000-0000-0000A3000000}"/>
    <cellStyle name="Normal 20" xfId="158" xr:uid="{00000000-0005-0000-0000-0000A4000000}"/>
    <cellStyle name="Normal 21" xfId="159" xr:uid="{00000000-0005-0000-0000-0000A5000000}"/>
    <cellStyle name="Normal 21 2" xfId="379" xr:uid="{00000000-0005-0000-0000-0000A6000000}"/>
    <cellStyle name="Normal 22" xfId="384" xr:uid="{00000000-0005-0000-0000-0000A7000000}"/>
    <cellStyle name="Normal 24" xfId="380" xr:uid="{00000000-0005-0000-0000-0000A8000000}"/>
    <cellStyle name="Normal 3" xfId="160" xr:uid="{00000000-0005-0000-0000-0000A9000000}"/>
    <cellStyle name="Normal 3 2" xfId="161" xr:uid="{00000000-0005-0000-0000-0000AA000000}"/>
    <cellStyle name="Normal 3 3" xfId="162" xr:uid="{00000000-0005-0000-0000-0000AB000000}"/>
    <cellStyle name="Normal 3 4" xfId="163" xr:uid="{00000000-0005-0000-0000-0000AC000000}"/>
    <cellStyle name="Normal 3 5" xfId="164" xr:uid="{00000000-0005-0000-0000-0000AD000000}"/>
    <cellStyle name="Normal 3 6" xfId="389" xr:uid="{CED4865B-6F1C-4503-80A9-1569EF37A344}"/>
    <cellStyle name="Normal 37" xfId="165" xr:uid="{00000000-0005-0000-0000-0000AE000000}"/>
    <cellStyle name="Normal 38" xfId="166" xr:uid="{00000000-0005-0000-0000-0000AF000000}"/>
    <cellStyle name="Normal 39" xfId="167" xr:uid="{00000000-0005-0000-0000-0000B0000000}"/>
    <cellStyle name="Normal 4" xfId="168" xr:uid="{00000000-0005-0000-0000-0000B1000000}"/>
    <cellStyle name="Normal 4 2" xfId="169" xr:uid="{00000000-0005-0000-0000-0000B2000000}"/>
    <cellStyle name="Normal 4 3" xfId="170" xr:uid="{00000000-0005-0000-0000-0000B3000000}"/>
    <cellStyle name="Normal 40" xfId="171" xr:uid="{00000000-0005-0000-0000-0000B4000000}"/>
    <cellStyle name="Normal 41" xfId="172" xr:uid="{00000000-0005-0000-0000-0000B5000000}"/>
    <cellStyle name="Normal 42" xfId="173" xr:uid="{00000000-0005-0000-0000-0000B6000000}"/>
    <cellStyle name="Normal 43" xfId="174" xr:uid="{00000000-0005-0000-0000-0000B7000000}"/>
    <cellStyle name="Normal 47" xfId="175" xr:uid="{00000000-0005-0000-0000-0000B8000000}"/>
    <cellStyle name="Normal 5" xfId="176" xr:uid="{00000000-0005-0000-0000-0000B9000000}"/>
    <cellStyle name="Normal 5 2" xfId="177" xr:uid="{00000000-0005-0000-0000-0000BA000000}"/>
    <cellStyle name="Normal 6" xfId="178" xr:uid="{00000000-0005-0000-0000-0000BB000000}"/>
    <cellStyle name="Normal 6 2" xfId="179" xr:uid="{00000000-0005-0000-0000-0000BC000000}"/>
    <cellStyle name="Normal 6 3" xfId="180" xr:uid="{00000000-0005-0000-0000-0000BD000000}"/>
    <cellStyle name="Normal 7" xfId="181" xr:uid="{00000000-0005-0000-0000-0000BE000000}"/>
    <cellStyle name="Normal 7 2" xfId="182" xr:uid="{00000000-0005-0000-0000-0000BF000000}"/>
    <cellStyle name="Normal 7 3" xfId="183" xr:uid="{00000000-0005-0000-0000-0000C0000000}"/>
    <cellStyle name="Normal 8" xfId="184" xr:uid="{00000000-0005-0000-0000-0000C1000000}"/>
    <cellStyle name="Normal 8 2" xfId="185" xr:uid="{00000000-0005-0000-0000-0000C2000000}"/>
    <cellStyle name="Normal 8 3" xfId="186" xr:uid="{00000000-0005-0000-0000-0000C3000000}"/>
    <cellStyle name="Normal 8 4" xfId="391" xr:uid="{6DFC59BF-6C60-4DE0-B936-6BA8C4994AE5}"/>
    <cellStyle name="Normal 9" xfId="187" xr:uid="{00000000-0005-0000-0000-0000C4000000}"/>
    <cellStyle name="Normal 9 2" xfId="188" xr:uid="{00000000-0005-0000-0000-0000C5000000}"/>
    <cellStyle name="Normal_Sheet1" xfId="189" xr:uid="{00000000-0005-0000-0000-0000C8000000}"/>
    <cellStyle name="Note 2" xfId="190" xr:uid="{00000000-0005-0000-0000-0000CE000000}"/>
    <cellStyle name="Note 3" xfId="191" xr:uid="{00000000-0005-0000-0000-0000CF000000}"/>
    <cellStyle name="Œ…‹æØ‚è [0.00]_laroux" xfId="192" xr:uid="{00000000-0005-0000-0000-0000D0000000}"/>
    <cellStyle name="Œ…‹æØ‚è_laroux" xfId="193" xr:uid="{00000000-0005-0000-0000-0000D1000000}"/>
    <cellStyle name="Output 2" xfId="194" xr:uid="{00000000-0005-0000-0000-0000D2000000}"/>
    <cellStyle name="p" xfId="195" xr:uid="{00000000-0005-0000-0000-0000D3000000}"/>
    <cellStyle name="p_BCáo nhanh CN Nam 2007" xfId="196" xr:uid="{00000000-0005-0000-0000-0000D4000000}"/>
    <cellStyle name="p_BCáo nhanh CN Nam 2008" xfId="197" xr:uid="{00000000-0005-0000-0000-0000D5000000}"/>
    <cellStyle name="p_BCáo nhanh CN Nam 2008_UOC CN 9 th 2013-Gia 2010 CHIA HUYEN" xfId="198" xr:uid="{00000000-0005-0000-0000-0000D6000000}"/>
    <cellStyle name="p_BCáo nhanh CN Nam 2008_UOC CN 9 th 2013-Gia 2010 CHIA HUYEN_GDP ĐC tình ok" xfId="199" xr:uid="{00000000-0005-0000-0000-0000D7000000}"/>
    <cellStyle name="p_BCáo nhanh CN Nam 2008_UOC CN 9 th 2013-Gia 2010 CHIA HUYEN_Gui A Bac 2016 55555 " xfId="200" xr:uid="{00000000-0005-0000-0000-0000D8000000}"/>
    <cellStyle name="p_BCáo nhanh CN Nam 2008_UOC CN 9 th 2013-Gia 2010 CHIA HUYEN_Gui A Bac pho yen GRDP (OK)" xfId="201" xr:uid="{00000000-0005-0000-0000-0000D9000000}"/>
    <cellStyle name="p_BCáo nhanh CN Nam 2008_UOC CN 9 th 2013-Gia 2010 CHIA HUYEN_Gui A Bac pho yen GRDP cap huyen 2016" xfId="202" xr:uid="{00000000-0005-0000-0000-0000DA000000}"/>
    <cellStyle name="p_BCáo nhanh CN Nam 2008_UOC CN 9 th 2013-Gia 2010 CHIA HUYEN_Gui A Bac uoc 2017 tinh lai GTSX HH" xfId="203" xr:uid="{00000000-0005-0000-0000-0000DB000000}"/>
    <cellStyle name="p_BCáo nhanh CN Nam 2008_UOC CN 9 th 2013-Gia 2010 CHIA HUYEN_pho yen gui tinh GRDP cap huyen 2016" xfId="204" xr:uid="{00000000-0005-0000-0000-0000DC000000}"/>
    <cellStyle name="p_BCáo nhanh CN Nam 2008_UOC CN 9 th 2013-Gia 2010 CHIA HUYEN_Tăng  KTE (1)" xfId="205" xr:uid="{00000000-0005-0000-0000-0000DD000000}"/>
    <cellStyle name="p_BCáo nhanh CN Nam 2008_UOC CN 9 th 2013-Gia 2010 CHIA HUYEN_Tăng  KTE (1)_Gui A Bac uoc 2017 tinh lai GTSX HH" xfId="206" xr:uid="{00000000-0005-0000-0000-0000DE000000}"/>
    <cellStyle name="p_BCáo nhanh CN Nam 2011" xfId="207" xr:uid="{00000000-0005-0000-0000-0000DF000000}"/>
    <cellStyle name="p_BCáo nhanh CN Nam 2011_UOC CN 9 th 2013-Gia 2010 CHIA HUYEN" xfId="208" xr:uid="{00000000-0005-0000-0000-0000E0000000}"/>
    <cellStyle name="p_BCáo nhanh CN Nam 2011_UOC CN 9 th 2013-Gia 2010 CHIA HUYEN_GDP ĐC tình ok" xfId="209" xr:uid="{00000000-0005-0000-0000-0000E1000000}"/>
    <cellStyle name="p_BCáo nhanh CN Nam 2011_UOC CN 9 th 2013-Gia 2010 CHIA HUYEN_Gui A Bac 2016 55555 " xfId="210" xr:uid="{00000000-0005-0000-0000-0000E2000000}"/>
    <cellStyle name="p_BCáo nhanh CN Nam 2011_UOC CN 9 th 2013-Gia 2010 CHIA HUYEN_Gui A Bac pho yen GRDP (OK)" xfId="211" xr:uid="{00000000-0005-0000-0000-0000E3000000}"/>
    <cellStyle name="p_BCáo nhanh CN Nam 2011_UOC CN 9 th 2013-Gia 2010 CHIA HUYEN_Gui A Bac pho yen GRDP cap huyen 2016" xfId="212" xr:uid="{00000000-0005-0000-0000-0000E4000000}"/>
    <cellStyle name="p_BCáo nhanh CN Nam 2011_UOC CN 9 th 2013-Gia 2010 CHIA HUYEN_Gui A Bac uoc 2017 tinh lai GTSX HH" xfId="213" xr:uid="{00000000-0005-0000-0000-0000E5000000}"/>
    <cellStyle name="p_BCáo nhanh CN Nam 2011_UOC CN 9 th 2013-Gia 2010 CHIA HUYEN_pho yen gui tinh GRDP cap huyen 2016" xfId="214" xr:uid="{00000000-0005-0000-0000-0000E6000000}"/>
    <cellStyle name="p_BCáo nhanh CN Nam 2011_UOC CN 9 th 2013-Gia 2010 CHIA HUYEN_Tăng  KTE (1)" xfId="215" xr:uid="{00000000-0005-0000-0000-0000E7000000}"/>
    <cellStyle name="p_BCáo nhanh CN Nam 2011_UOC CN 9 th 2013-Gia 2010 CHIA HUYEN_Tăng  KTE (1)_Gui A Bac uoc 2017 tinh lai GTSX HH" xfId="216" xr:uid="{00000000-0005-0000-0000-0000E8000000}"/>
    <cellStyle name="p_BCáo nhanh CN Nam 2012" xfId="217" xr:uid="{00000000-0005-0000-0000-0000E9000000}"/>
    <cellStyle name="p_BCáo nhanh CN Nam 2012_UOC CN 9 th 2013-Gia 2010 CHIA HUYEN" xfId="218" xr:uid="{00000000-0005-0000-0000-0000EA000000}"/>
    <cellStyle name="p_BCáo nhanh CN Nam 2012_UOC CN 9 th 2013-Gia 2010 CHIA HUYEN_GDP ĐC tình ok" xfId="219" xr:uid="{00000000-0005-0000-0000-0000EB000000}"/>
    <cellStyle name="p_BCáo nhanh CN Nam 2012_UOC CN 9 th 2013-Gia 2010 CHIA HUYEN_Gui A Bac 2016 55555 " xfId="220" xr:uid="{00000000-0005-0000-0000-0000EC000000}"/>
    <cellStyle name="p_BCáo nhanh CN Nam 2012_UOC CN 9 th 2013-Gia 2010 CHIA HUYEN_Gui A Bac pho yen GRDP (OK)" xfId="221" xr:uid="{00000000-0005-0000-0000-0000ED000000}"/>
    <cellStyle name="p_BCáo nhanh CN Nam 2012_UOC CN 9 th 2013-Gia 2010 CHIA HUYEN_Gui A Bac pho yen GRDP cap huyen 2016" xfId="222" xr:uid="{00000000-0005-0000-0000-0000EE000000}"/>
    <cellStyle name="p_BCáo nhanh CN Nam 2012_UOC CN 9 th 2013-Gia 2010 CHIA HUYEN_Gui A Bac uoc 2017 tinh lai GTSX HH" xfId="223" xr:uid="{00000000-0005-0000-0000-0000EF000000}"/>
    <cellStyle name="p_BCáo nhanh CN Nam 2012_UOC CN 9 th 2013-Gia 2010 CHIA HUYEN_pho yen gui tinh GRDP cap huyen 2016" xfId="224" xr:uid="{00000000-0005-0000-0000-0000F0000000}"/>
    <cellStyle name="p_BCáo nhanh CN Nam 2012_UOC CN 9 th 2013-Gia 2010 CHIA HUYEN_Tăng  KTE (1)" xfId="225" xr:uid="{00000000-0005-0000-0000-0000F1000000}"/>
    <cellStyle name="p_BCáo nhanh CN Nam 2012_UOC CN 9 th 2013-Gia 2010 CHIA HUYEN_Tăng  KTE (1)_Gui A Bac uoc 2017 tinh lai GTSX HH" xfId="226" xr:uid="{00000000-0005-0000-0000-0000F2000000}"/>
    <cellStyle name="p_CA THE 01-12-07 TOAN TINH" xfId="227" xr:uid="{00000000-0005-0000-0000-0000F3000000}"/>
    <cellStyle name="p_DN NQD 11" xfId="228" xr:uid="{00000000-0005-0000-0000-0000F4000000}"/>
    <cellStyle name="p_DN NQD 11_UOC CN 9 th 2013-Gia 2010 CHIA HUYEN" xfId="229" xr:uid="{00000000-0005-0000-0000-0000F5000000}"/>
    <cellStyle name="p_DN NQD 11_UOC CN 9 th 2013-Gia 2010 CHIA HUYEN_GDP ĐC tình ok" xfId="230" xr:uid="{00000000-0005-0000-0000-0000F6000000}"/>
    <cellStyle name="p_DN NQD 11_UOC CN 9 th 2013-Gia 2010 CHIA HUYEN_Gui A Bac 2016 55555 " xfId="231" xr:uid="{00000000-0005-0000-0000-0000F7000000}"/>
    <cellStyle name="p_DN NQD 11_UOC CN 9 th 2013-Gia 2010 CHIA HUYEN_Gui A Bac pho yen GRDP (OK)" xfId="232" xr:uid="{00000000-0005-0000-0000-0000F8000000}"/>
    <cellStyle name="p_DN NQD 11_UOC CN 9 th 2013-Gia 2010 CHIA HUYEN_Gui A Bac pho yen GRDP cap huyen 2016" xfId="233" xr:uid="{00000000-0005-0000-0000-0000F9000000}"/>
    <cellStyle name="p_DN NQD 11_UOC CN 9 th 2013-Gia 2010 CHIA HUYEN_Gui A Bac uoc 2017 tinh lai GTSX HH" xfId="234" xr:uid="{00000000-0005-0000-0000-0000FA000000}"/>
    <cellStyle name="p_DN NQD 11_UOC CN 9 th 2013-Gia 2010 CHIA HUYEN_pho yen gui tinh GRDP cap huyen 2016" xfId="235" xr:uid="{00000000-0005-0000-0000-0000FB000000}"/>
    <cellStyle name="p_DN NQD 11_UOC CN 9 th 2013-Gia 2010 CHIA HUYEN_Tăng  KTE (1)" xfId="236" xr:uid="{00000000-0005-0000-0000-0000FC000000}"/>
    <cellStyle name="p_DN NQD 11_UOC CN 9 th 2013-Gia 2010 CHIA HUYEN_Tăng  KTE (1)_Gui A Bac uoc 2017 tinh lai GTSX HH" xfId="237" xr:uid="{00000000-0005-0000-0000-0000FD000000}"/>
    <cellStyle name="p_DUNG U T 09-11" xfId="238" xr:uid="{00000000-0005-0000-0000-0000FE000000}"/>
    <cellStyle name="p_DUNG U T 09-11_UOC CN 9 th 2013-Gia 2010 CHIA HUYEN" xfId="239" xr:uid="{00000000-0005-0000-0000-0000FF000000}"/>
    <cellStyle name="p_DUNG U T 09-11_UOC CN 9 th 2013-Gia 2010 CHIA HUYEN_GDP ĐC tình ok" xfId="240" xr:uid="{00000000-0005-0000-0000-000000010000}"/>
    <cellStyle name="p_DUNG U T 09-11_UOC CN 9 th 2013-Gia 2010 CHIA HUYEN_Gui A Bac 2016 55555 " xfId="241" xr:uid="{00000000-0005-0000-0000-000001010000}"/>
    <cellStyle name="p_DUNG U T 09-11_UOC CN 9 th 2013-Gia 2010 CHIA HUYEN_Gui A Bac pho yen GRDP (OK)" xfId="242" xr:uid="{00000000-0005-0000-0000-000002010000}"/>
    <cellStyle name="p_DUNG U T 09-11_UOC CN 9 th 2013-Gia 2010 CHIA HUYEN_Gui A Bac pho yen GRDP cap huyen 2016" xfId="243" xr:uid="{00000000-0005-0000-0000-000003010000}"/>
    <cellStyle name="p_DUNG U T 09-11_UOC CN 9 th 2013-Gia 2010 CHIA HUYEN_Gui A Bac uoc 2017 tinh lai GTSX HH" xfId="244" xr:uid="{00000000-0005-0000-0000-000004010000}"/>
    <cellStyle name="p_DUNG U T 09-11_UOC CN 9 th 2013-Gia 2010 CHIA HUYEN_pho yen gui tinh GRDP cap huyen 2016" xfId="245" xr:uid="{00000000-0005-0000-0000-000005010000}"/>
    <cellStyle name="p_DUNG U T 09-11_UOC CN 9 th 2013-Gia 2010 CHIA HUYEN_Tăng  KTE (1)" xfId="246" xr:uid="{00000000-0005-0000-0000-000006010000}"/>
    <cellStyle name="p_DUNG U T 09-11_UOC CN 9 th 2013-Gia 2010 CHIA HUYEN_Tăng  KTE (1)_Gui A Bac uoc 2017 tinh lai GTSX HH" xfId="247" xr:uid="{00000000-0005-0000-0000-000007010000}"/>
    <cellStyle name="p_TONG HOP DNGHIEP 4 người  OK2015.2" xfId="248" xr:uid="{00000000-0005-0000-0000-000008010000}"/>
    <cellStyle name="p_UOC CN 9 th 2013-Gia 2010 CHIA HUYEN" xfId="249" xr:uid="{00000000-0005-0000-0000-000009010000}"/>
    <cellStyle name="p_UOC CN 9 th 2013-Gia 2010 CHIA HUYEN_GDP ĐC tình ok" xfId="250" xr:uid="{00000000-0005-0000-0000-00000A010000}"/>
    <cellStyle name="p_UOC CN 9 th 2013-Gia 2010 CHIA HUYEN_Gui A Bac 2016 55555 " xfId="251" xr:uid="{00000000-0005-0000-0000-00000B010000}"/>
    <cellStyle name="p_UOC CN 9 th 2013-Gia 2010 CHIA HUYEN_Gui A Bac pho yen GRDP (OK)" xfId="252" xr:uid="{00000000-0005-0000-0000-00000C010000}"/>
    <cellStyle name="p_UOC CN 9 th 2013-Gia 2010 CHIA HUYEN_Gui A Bac pho yen GRDP cap huyen 2016" xfId="253" xr:uid="{00000000-0005-0000-0000-00000D010000}"/>
    <cellStyle name="p_UOC CN 9 th 2013-Gia 2010 CHIA HUYEN_Gui A Bac uoc 2017 tinh lai GTSX HH" xfId="254" xr:uid="{00000000-0005-0000-0000-00000E010000}"/>
    <cellStyle name="p_UOC CN 9 th 2013-Gia 2010 CHIA HUYEN_pho yen gui tinh GRDP cap huyen 2016" xfId="255" xr:uid="{00000000-0005-0000-0000-00000F010000}"/>
    <cellStyle name="p_UOC CN 9 th 2013-Gia 2010 CHIA HUYEN_Tăng  KTE (1)" xfId="256" xr:uid="{00000000-0005-0000-0000-000010010000}"/>
    <cellStyle name="p_UOC CN 9 th 2013-Gia 2010 CHIA HUYEN_Tăng  KTE (1)_Gui A Bac uoc 2017 tinh lai GTSX HH" xfId="257" xr:uid="{00000000-0005-0000-0000-000011010000}"/>
    <cellStyle name="p_UOC CN T 5-6 th-2012" xfId="258" xr:uid="{00000000-0005-0000-0000-000012010000}"/>
    <cellStyle name="p_UOC CN T 5-6 th-2012_UOC CN 9 th 2013-Gia 2010 CHIA HUYEN" xfId="259" xr:uid="{00000000-0005-0000-0000-000013010000}"/>
    <cellStyle name="p_UOC CN T 5-6 th-2012_UOC CN 9 th 2013-Gia 2010 CHIA HUYEN_GDP ĐC tình ok" xfId="260" xr:uid="{00000000-0005-0000-0000-000014010000}"/>
    <cellStyle name="p_UOC CN T 5-6 th-2012_UOC CN 9 th 2013-Gia 2010 CHIA HUYEN_Gui A Bac 2016 55555 " xfId="261" xr:uid="{00000000-0005-0000-0000-000015010000}"/>
    <cellStyle name="p_UOC CN T 5-6 th-2012_UOC CN 9 th 2013-Gia 2010 CHIA HUYEN_Gui A Bac pho yen GRDP (OK)" xfId="262" xr:uid="{00000000-0005-0000-0000-000016010000}"/>
    <cellStyle name="p_UOC CN T 5-6 th-2012_UOC CN 9 th 2013-Gia 2010 CHIA HUYEN_Gui A Bac pho yen GRDP cap huyen 2016" xfId="263" xr:uid="{00000000-0005-0000-0000-000017010000}"/>
    <cellStyle name="p_UOC CN T 5-6 th-2012_UOC CN 9 th 2013-Gia 2010 CHIA HUYEN_Gui A Bac uoc 2017 tinh lai GTSX HH" xfId="264" xr:uid="{00000000-0005-0000-0000-000018010000}"/>
    <cellStyle name="p_UOC CN T 5-6 th-2012_UOC CN 9 th 2013-Gia 2010 CHIA HUYEN_pho yen gui tinh GRDP cap huyen 2016" xfId="265" xr:uid="{00000000-0005-0000-0000-000019010000}"/>
    <cellStyle name="p_UOC CN T 5-6 th-2012_UOC CN 9 th 2013-Gia 2010 CHIA HUYEN_Tăng  KTE (1)" xfId="266" xr:uid="{00000000-0005-0000-0000-00001A010000}"/>
    <cellStyle name="p_UOC CN T 5-6 th-2012_UOC CN 9 th 2013-Gia 2010 CHIA HUYEN_Tăng  KTE (1)_Gui A Bac uoc 2017 tinh lai GTSX HH" xfId="267" xr:uid="{00000000-0005-0000-0000-00001B010000}"/>
    <cellStyle name="Per cent 2" xfId="394" xr:uid="{AEE94415-480C-4570-937A-C4B897748832}"/>
    <cellStyle name="Siêu kết nối 2" xfId="268" xr:uid="{00000000-0005-0000-0000-00001D010000}"/>
    <cellStyle name="T" xfId="269" xr:uid="{00000000-0005-0000-0000-00001E010000}"/>
    <cellStyle name="T_Tăng  KTE (1)" xfId="270" xr:uid="{00000000-0005-0000-0000-00001F010000}"/>
    <cellStyle name="T_Tăng  KTE (1)_Gui A Bac uoc 2017 tinh lai GTSX HH" xfId="271" xr:uid="{00000000-0005-0000-0000-000020010000}"/>
    <cellStyle name="th" xfId="274" xr:uid="{00000000-0005-0000-0000-000021010000}"/>
    <cellStyle name="Title 2" xfId="272" xr:uid="{00000000-0005-0000-0000-000022010000}"/>
    <cellStyle name="Total 2" xfId="273" xr:uid="{00000000-0005-0000-0000-000023010000}"/>
    <cellStyle name="viet" xfId="275" xr:uid="{00000000-0005-0000-0000-000024010000}"/>
    <cellStyle name="viet2" xfId="276" xr:uid="{00000000-0005-0000-0000-000025010000}"/>
    <cellStyle name="vnbo" xfId="277" xr:uid="{00000000-0005-0000-0000-000026010000}"/>
    <cellStyle name="vnhead1" xfId="280" xr:uid="{00000000-0005-0000-0000-000027010000}"/>
    <cellStyle name="vnhead2" xfId="281" xr:uid="{00000000-0005-0000-0000-000028010000}"/>
    <cellStyle name="vnhead3" xfId="282" xr:uid="{00000000-0005-0000-0000-000029010000}"/>
    <cellStyle name="vnhead4" xfId="283" xr:uid="{00000000-0005-0000-0000-00002A010000}"/>
    <cellStyle name="vntxt1" xfId="278" xr:uid="{00000000-0005-0000-0000-00002B010000}"/>
    <cellStyle name="vntxt2" xfId="279" xr:uid="{00000000-0005-0000-0000-00002C010000}"/>
    <cellStyle name="Warning Text 2" xfId="284" xr:uid="{00000000-0005-0000-0000-00002D010000}"/>
    <cellStyle name="y" xfId="285" xr:uid="{00000000-0005-0000-0000-00002E010000}"/>
    <cellStyle name="y_BCáo nhanh CN Nam 2007" xfId="286" xr:uid="{00000000-0005-0000-0000-00002F010000}"/>
    <cellStyle name="y_BCáo nhanh CN Nam 2008" xfId="287" xr:uid="{00000000-0005-0000-0000-000030010000}"/>
    <cellStyle name="y_BCáo nhanh CN Nam 2008_UOC CN 9 th 2013-Gia 2010 CHIA HUYEN" xfId="288" xr:uid="{00000000-0005-0000-0000-000031010000}"/>
    <cellStyle name="y_BCáo nhanh CN Nam 2008_UOC CN 9 th 2013-Gia 2010 CHIA HUYEN_GDP ĐC tình ok" xfId="289" xr:uid="{00000000-0005-0000-0000-000032010000}"/>
    <cellStyle name="y_BCáo nhanh CN Nam 2008_UOC CN 9 th 2013-Gia 2010 CHIA HUYEN_Gui A Bac 2016 55555 " xfId="290" xr:uid="{00000000-0005-0000-0000-000033010000}"/>
    <cellStyle name="y_BCáo nhanh CN Nam 2008_UOC CN 9 th 2013-Gia 2010 CHIA HUYEN_Gui A Bac pho yen GRDP (OK)" xfId="291" xr:uid="{00000000-0005-0000-0000-000034010000}"/>
    <cellStyle name="y_BCáo nhanh CN Nam 2008_UOC CN 9 th 2013-Gia 2010 CHIA HUYEN_Gui A Bac pho yen GRDP cap huyen 2016" xfId="292" xr:uid="{00000000-0005-0000-0000-000035010000}"/>
    <cellStyle name="y_BCáo nhanh CN Nam 2008_UOC CN 9 th 2013-Gia 2010 CHIA HUYEN_Gui A Bac uoc 2017 tinh lai GTSX HH" xfId="293" xr:uid="{00000000-0005-0000-0000-000036010000}"/>
    <cellStyle name="y_BCáo nhanh CN Nam 2008_UOC CN 9 th 2013-Gia 2010 CHIA HUYEN_pho yen gui tinh GRDP cap huyen 2016" xfId="294" xr:uid="{00000000-0005-0000-0000-000037010000}"/>
    <cellStyle name="y_BCáo nhanh CN Nam 2008_UOC CN 9 th 2013-Gia 2010 CHIA HUYEN_Tăng  KTE (1)" xfId="295" xr:uid="{00000000-0005-0000-0000-000038010000}"/>
    <cellStyle name="y_BCáo nhanh CN Nam 2008_UOC CN 9 th 2013-Gia 2010 CHIA HUYEN_Tăng  KTE (1)_Gui A Bac uoc 2017 tinh lai GTSX HH" xfId="296" xr:uid="{00000000-0005-0000-0000-000039010000}"/>
    <cellStyle name="y_BCáo nhanh CN Nam 2011" xfId="297" xr:uid="{00000000-0005-0000-0000-00003A010000}"/>
    <cellStyle name="y_BCáo nhanh CN Nam 2011_UOC CN 9 th 2013-Gia 2010 CHIA HUYEN" xfId="298" xr:uid="{00000000-0005-0000-0000-00003B010000}"/>
    <cellStyle name="y_BCáo nhanh CN Nam 2011_UOC CN 9 th 2013-Gia 2010 CHIA HUYEN_GDP ĐC tình ok" xfId="299" xr:uid="{00000000-0005-0000-0000-00003C010000}"/>
    <cellStyle name="y_BCáo nhanh CN Nam 2011_UOC CN 9 th 2013-Gia 2010 CHIA HUYEN_Gui A Bac 2016 55555 " xfId="300" xr:uid="{00000000-0005-0000-0000-00003D010000}"/>
    <cellStyle name="y_BCáo nhanh CN Nam 2011_UOC CN 9 th 2013-Gia 2010 CHIA HUYEN_Gui A Bac pho yen GRDP (OK)" xfId="301" xr:uid="{00000000-0005-0000-0000-00003E010000}"/>
    <cellStyle name="y_BCáo nhanh CN Nam 2011_UOC CN 9 th 2013-Gia 2010 CHIA HUYEN_Gui A Bac pho yen GRDP cap huyen 2016" xfId="302" xr:uid="{00000000-0005-0000-0000-00003F010000}"/>
    <cellStyle name="y_BCáo nhanh CN Nam 2011_UOC CN 9 th 2013-Gia 2010 CHIA HUYEN_Gui A Bac uoc 2017 tinh lai GTSX HH" xfId="303" xr:uid="{00000000-0005-0000-0000-000040010000}"/>
    <cellStyle name="y_BCáo nhanh CN Nam 2011_UOC CN 9 th 2013-Gia 2010 CHIA HUYEN_pho yen gui tinh GRDP cap huyen 2016" xfId="304" xr:uid="{00000000-0005-0000-0000-000041010000}"/>
    <cellStyle name="y_BCáo nhanh CN Nam 2011_UOC CN 9 th 2013-Gia 2010 CHIA HUYEN_Tăng  KTE (1)" xfId="305" xr:uid="{00000000-0005-0000-0000-000042010000}"/>
    <cellStyle name="y_BCáo nhanh CN Nam 2011_UOC CN 9 th 2013-Gia 2010 CHIA HUYEN_Tăng  KTE (1)_Gui A Bac uoc 2017 tinh lai GTSX HH" xfId="306" xr:uid="{00000000-0005-0000-0000-000043010000}"/>
    <cellStyle name="y_BCáo nhanh CN Nam 2012" xfId="307" xr:uid="{00000000-0005-0000-0000-000044010000}"/>
    <cellStyle name="y_BCáo nhanh CN Nam 2012_UOC CN 9 th 2013-Gia 2010 CHIA HUYEN" xfId="308" xr:uid="{00000000-0005-0000-0000-000045010000}"/>
    <cellStyle name="y_BCáo nhanh CN Nam 2012_UOC CN 9 th 2013-Gia 2010 CHIA HUYEN_GDP ĐC tình ok" xfId="309" xr:uid="{00000000-0005-0000-0000-000046010000}"/>
    <cellStyle name="y_BCáo nhanh CN Nam 2012_UOC CN 9 th 2013-Gia 2010 CHIA HUYEN_Gui A Bac 2016 55555 " xfId="310" xr:uid="{00000000-0005-0000-0000-000047010000}"/>
    <cellStyle name="y_BCáo nhanh CN Nam 2012_UOC CN 9 th 2013-Gia 2010 CHIA HUYEN_Gui A Bac pho yen GRDP (OK)" xfId="311" xr:uid="{00000000-0005-0000-0000-000048010000}"/>
    <cellStyle name="y_BCáo nhanh CN Nam 2012_UOC CN 9 th 2013-Gia 2010 CHIA HUYEN_Gui A Bac pho yen GRDP cap huyen 2016" xfId="312" xr:uid="{00000000-0005-0000-0000-000049010000}"/>
    <cellStyle name="y_BCáo nhanh CN Nam 2012_UOC CN 9 th 2013-Gia 2010 CHIA HUYEN_Gui A Bac uoc 2017 tinh lai GTSX HH" xfId="313" xr:uid="{00000000-0005-0000-0000-00004A010000}"/>
    <cellStyle name="y_BCáo nhanh CN Nam 2012_UOC CN 9 th 2013-Gia 2010 CHIA HUYEN_pho yen gui tinh GRDP cap huyen 2016" xfId="314" xr:uid="{00000000-0005-0000-0000-00004B010000}"/>
    <cellStyle name="y_BCáo nhanh CN Nam 2012_UOC CN 9 th 2013-Gia 2010 CHIA HUYEN_Tăng  KTE (1)" xfId="315" xr:uid="{00000000-0005-0000-0000-00004C010000}"/>
    <cellStyle name="y_BCáo nhanh CN Nam 2012_UOC CN 9 th 2013-Gia 2010 CHIA HUYEN_Tăng  KTE (1)_Gui A Bac uoc 2017 tinh lai GTSX HH" xfId="316" xr:uid="{00000000-0005-0000-0000-00004D010000}"/>
    <cellStyle name="y_CA THE 01-12-07 TOAN TINH" xfId="317" xr:uid="{00000000-0005-0000-0000-00004E010000}"/>
    <cellStyle name="y_DN NQD 11" xfId="318" xr:uid="{00000000-0005-0000-0000-00004F010000}"/>
    <cellStyle name="y_DN NQD 11_UOC CN 9 th 2013-Gia 2010 CHIA HUYEN" xfId="319" xr:uid="{00000000-0005-0000-0000-000050010000}"/>
    <cellStyle name="y_DN NQD 11_UOC CN 9 th 2013-Gia 2010 CHIA HUYEN_GDP ĐC tình ok" xfId="320" xr:uid="{00000000-0005-0000-0000-000051010000}"/>
    <cellStyle name="y_DN NQD 11_UOC CN 9 th 2013-Gia 2010 CHIA HUYEN_Gui A Bac 2016 55555 " xfId="321" xr:uid="{00000000-0005-0000-0000-000052010000}"/>
    <cellStyle name="y_DN NQD 11_UOC CN 9 th 2013-Gia 2010 CHIA HUYEN_Gui A Bac pho yen GRDP (OK)" xfId="322" xr:uid="{00000000-0005-0000-0000-000053010000}"/>
    <cellStyle name="y_DN NQD 11_UOC CN 9 th 2013-Gia 2010 CHIA HUYEN_Gui A Bac pho yen GRDP cap huyen 2016" xfId="323" xr:uid="{00000000-0005-0000-0000-000054010000}"/>
    <cellStyle name="y_DN NQD 11_UOC CN 9 th 2013-Gia 2010 CHIA HUYEN_Gui A Bac uoc 2017 tinh lai GTSX HH" xfId="324" xr:uid="{00000000-0005-0000-0000-000055010000}"/>
    <cellStyle name="y_DN NQD 11_UOC CN 9 th 2013-Gia 2010 CHIA HUYEN_pho yen gui tinh GRDP cap huyen 2016" xfId="325" xr:uid="{00000000-0005-0000-0000-000056010000}"/>
    <cellStyle name="y_DN NQD 11_UOC CN 9 th 2013-Gia 2010 CHIA HUYEN_Tăng  KTE (1)" xfId="326" xr:uid="{00000000-0005-0000-0000-000057010000}"/>
    <cellStyle name="y_DN NQD 11_UOC CN 9 th 2013-Gia 2010 CHIA HUYEN_Tăng  KTE (1)_Gui A Bac uoc 2017 tinh lai GTSX HH" xfId="327" xr:uid="{00000000-0005-0000-0000-000058010000}"/>
    <cellStyle name="y_DUNG U T 09-11" xfId="328" xr:uid="{00000000-0005-0000-0000-000059010000}"/>
    <cellStyle name="y_DUNG U T 09-11_UOC CN 9 th 2013-Gia 2010 CHIA HUYEN" xfId="329" xr:uid="{00000000-0005-0000-0000-00005A010000}"/>
    <cellStyle name="y_DUNG U T 09-11_UOC CN 9 th 2013-Gia 2010 CHIA HUYEN_GDP ĐC tình ok" xfId="330" xr:uid="{00000000-0005-0000-0000-00005B010000}"/>
    <cellStyle name="y_DUNG U T 09-11_UOC CN 9 th 2013-Gia 2010 CHIA HUYEN_Gui A Bac 2016 55555 " xfId="331" xr:uid="{00000000-0005-0000-0000-00005C010000}"/>
    <cellStyle name="y_DUNG U T 09-11_UOC CN 9 th 2013-Gia 2010 CHIA HUYEN_Gui A Bac pho yen GRDP (OK)" xfId="332" xr:uid="{00000000-0005-0000-0000-00005D010000}"/>
    <cellStyle name="y_DUNG U T 09-11_UOC CN 9 th 2013-Gia 2010 CHIA HUYEN_Gui A Bac pho yen GRDP cap huyen 2016" xfId="333" xr:uid="{00000000-0005-0000-0000-00005E010000}"/>
    <cellStyle name="y_DUNG U T 09-11_UOC CN 9 th 2013-Gia 2010 CHIA HUYEN_Gui A Bac uoc 2017 tinh lai GTSX HH" xfId="334" xr:uid="{00000000-0005-0000-0000-00005F010000}"/>
    <cellStyle name="y_DUNG U T 09-11_UOC CN 9 th 2013-Gia 2010 CHIA HUYEN_pho yen gui tinh GRDP cap huyen 2016" xfId="335" xr:uid="{00000000-0005-0000-0000-000060010000}"/>
    <cellStyle name="y_DUNG U T 09-11_UOC CN 9 th 2013-Gia 2010 CHIA HUYEN_Tăng  KTE (1)" xfId="336" xr:uid="{00000000-0005-0000-0000-000061010000}"/>
    <cellStyle name="y_DUNG U T 09-11_UOC CN 9 th 2013-Gia 2010 CHIA HUYEN_Tăng  KTE (1)_Gui A Bac uoc 2017 tinh lai GTSX HH" xfId="337" xr:uid="{00000000-0005-0000-0000-000062010000}"/>
    <cellStyle name="y_TONG HOP DNGHIEP 4 người  OK2015.2" xfId="338" xr:uid="{00000000-0005-0000-0000-000063010000}"/>
    <cellStyle name="y_UOC CN 9 th 2013-Gia 2010 CHIA HUYEN" xfId="339" xr:uid="{00000000-0005-0000-0000-000064010000}"/>
    <cellStyle name="y_UOC CN 9 th 2013-Gia 2010 CHIA HUYEN_GDP ĐC tình ok" xfId="340" xr:uid="{00000000-0005-0000-0000-000065010000}"/>
    <cellStyle name="y_UOC CN 9 th 2013-Gia 2010 CHIA HUYEN_Gui A Bac 2016 55555 " xfId="341" xr:uid="{00000000-0005-0000-0000-000066010000}"/>
    <cellStyle name="y_UOC CN 9 th 2013-Gia 2010 CHIA HUYEN_Gui A Bac pho yen GRDP (OK)" xfId="342" xr:uid="{00000000-0005-0000-0000-000067010000}"/>
    <cellStyle name="y_UOC CN 9 th 2013-Gia 2010 CHIA HUYEN_Gui A Bac pho yen GRDP cap huyen 2016" xfId="343" xr:uid="{00000000-0005-0000-0000-000068010000}"/>
    <cellStyle name="y_UOC CN 9 th 2013-Gia 2010 CHIA HUYEN_Gui A Bac uoc 2017 tinh lai GTSX HH" xfId="344" xr:uid="{00000000-0005-0000-0000-000069010000}"/>
    <cellStyle name="y_UOC CN 9 th 2013-Gia 2010 CHIA HUYEN_pho yen gui tinh GRDP cap huyen 2016" xfId="345" xr:uid="{00000000-0005-0000-0000-00006A010000}"/>
    <cellStyle name="y_UOC CN 9 th 2013-Gia 2010 CHIA HUYEN_Tăng  KTE (1)" xfId="346" xr:uid="{00000000-0005-0000-0000-00006B010000}"/>
    <cellStyle name="y_UOC CN 9 th 2013-Gia 2010 CHIA HUYEN_Tăng  KTE (1)_Gui A Bac uoc 2017 tinh lai GTSX HH" xfId="347" xr:uid="{00000000-0005-0000-0000-00006C010000}"/>
    <cellStyle name="y_UOC CN T 5-6 th-2012" xfId="348" xr:uid="{00000000-0005-0000-0000-00006D010000}"/>
    <cellStyle name="y_UOC CN T 5-6 th-2012_UOC CN 9 th 2013-Gia 2010 CHIA HUYEN" xfId="349" xr:uid="{00000000-0005-0000-0000-00006E010000}"/>
    <cellStyle name="y_UOC CN T 5-6 th-2012_UOC CN 9 th 2013-Gia 2010 CHIA HUYEN_GDP ĐC tình ok" xfId="350" xr:uid="{00000000-0005-0000-0000-00006F010000}"/>
    <cellStyle name="y_UOC CN T 5-6 th-2012_UOC CN 9 th 2013-Gia 2010 CHIA HUYEN_Gui A Bac 2016 55555 " xfId="351" xr:uid="{00000000-0005-0000-0000-000070010000}"/>
    <cellStyle name="y_UOC CN T 5-6 th-2012_UOC CN 9 th 2013-Gia 2010 CHIA HUYEN_Gui A Bac pho yen GRDP (OK)" xfId="352" xr:uid="{00000000-0005-0000-0000-000071010000}"/>
    <cellStyle name="y_UOC CN T 5-6 th-2012_UOC CN 9 th 2013-Gia 2010 CHIA HUYEN_Gui A Bac pho yen GRDP cap huyen 2016" xfId="353" xr:uid="{00000000-0005-0000-0000-000072010000}"/>
    <cellStyle name="y_UOC CN T 5-6 th-2012_UOC CN 9 th 2013-Gia 2010 CHIA HUYEN_Gui A Bac uoc 2017 tinh lai GTSX HH" xfId="354" xr:uid="{00000000-0005-0000-0000-000073010000}"/>
    <cellStyle name="y_UOC CN T 5-6 th-2012_UOC CN 9 th 2013-Gia 2010 CHIA HUYEN_pho yen gui tinh GRDP cap huyen 2016" xfId="355" xr:uid="{00000000-0005-0000-0000-000074010000}"/>
    <cellStyle name="y_UOC CN T 5-6 th-2012_UOC CN 9 th 2013-Gia 2010 CHIA HUYEN_Tăng  KTE (1)" xfId="356" xr:uid="{00000000-0005-0000-0000-000075010000}"/>
    <cellStyle name="y_UOC CN T 5-6 th-2012_UOC CN 9 th 2013-Gia 2010 CHIA HUYEN_Tăng  KTE (1)_Gui A Bac uoc 2017 tinh lai GTSX HH" xfId="357" xr:uid="{00000000-0005-0000-0000-000076010000}"/>
    <cellStyle name=" [0.00]_ Att. 1- Cover" xfId="358" xr:uid="{00000000-0005-0000-0000-000077010000}"/>
    <cellStyle name="_ Att. 1- Cover" xfId="359" xr:uid="{00000000-0005-0000-0000-000078010000}"/>
    <cellStyle name="?_ Att. 1- Cover" xfId="360" xr:uid="{00000000-0005-0000-0000-000079010000}"/>
    <cellStyle name="똿뗦먛귟 [0.00]_PRODUCT DETAIL Q1" xfId="361" xr:uid="{00000000-0005-0000-0000-00007A010000}"/>
    <cellStyle name="똿뗦먛귟_PRODUCT DETAIL Q1" xfId="362" xr:uid="{00000000-0005-0000-0000-00007B010000}"/>
    <cellStyle name="믅됞 [0.00]_PRODUCT DETAIL Q1" xfId="363" xr:uid="{00000000-0005-0000-0000-00007C010000}"/>
    <cellStyle name="믅됞_PRODUCT DETAIL Q1" xfId="364" xr:uid="{00000000-0005-0000-0000-00007D010000}"/>
    <cellStyle name="백분율_95" xfId="365" xr:uid="{00000000-0005-0000-0000-00007E010000}"/>
    <cellStyle name="뷭?_BOOKSHIP" xfId="366" xr:uid="{00000000-0005-0000-0000-00007F010000}"/>
    <cellStyle name="콤마 [0]_1202" xfId="367" xr:uid="{00000000-0005-0000-0000-000080010000}"/>
    <cellStyle name="콤마_1202" xfId="368" xr:uid="{00000000-0005-0000-0000-000081010000}"/>
    <cellStyle name="통화 [0]_1202" xfId="369" xr:uid="{00000000-0005-0000-0000-000082010000}"/>
    <cellStyle name="통화_1202" xfId="370" xr:uid="{00000000-0005-0000-0000-000083010000}"/>
    <cellStyle name="표준_(정보부문)월별인원계획" xfId="371" xr:uid="{00000000-0005-0000-0000-000084010000}"/>
    <cellStyle name="一般_00Q3902REV.1" xfId="372" xr:uid="{00000000-0005-0000-0000-000085010000}"/>
    <cellStyle name="千分位[0]_00Q3902REV.1" xfId="373" xr:uid="{00000000-0005-0000-0000-000086010000}"/>
    <cellStyle name="千分位_00Q3902REV.1" xfId="374" xr:uid="{00000000-0005-0000-0000-000087010000}"/>
    <cellStyle name="貨幣 [0]_00Q3902REV.1" xfId="375" xr:uid="{00000000-0005-0000-0000-000088010000}"/>
    <cellStyle name="貨幣[0]_BRE" xfId="376" xr:uid="{00000000-0005-0000-0000-000089010000}"/>
    <cellStyle name="貨幣_00Q3902REV.1" xfId="377" xr:uid="{00000000-0005-0000-0000-00008A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537252</xdr:colOff>
      <xdr:row>3</xdr:row>
      <xdr:rowOff>46805</xdr:rowOff>
    </xdr:from>
    <xdr:to>
      <xdr:col>6</xdr:col>
      <xdr:colOff>1489752</xdr:colOff>
      <xdr:row>3</xdr:row>
      <xdr:rowOff>46805</xdr:rowOff>
    </xdr:to>
    <xdr:cxnSp macro="">
      <xdr:nvCxnSpPr>
        <xdr:cNvPr id="5" name="Straight Connector 4">
          <a:extLst>
            <a:ext uri="{FF2B5EF4-FFF2-40B4-BE49-F238E27FC236}">
              <a16:creationId xmlns:a16="http://schemas.microsoft.com/office/drawing/2014/main" id="{F30DFB99-F618-5E6C-A9C9-DB584CDE5640}"/>
            </a:ext>
          </a:extLst>
        </xdr:cNvPr>
        <xdr:cNvCxnSpPr/>
      </xdr:nvCxnSpPr>
      <xdr:spPr>
        <a:xfrm>
          <a:off x="7611437" y="688940"/>
          <a:ext cx="195851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1803150</xdr:colOff>
      <xdr:row>3</xdr:row>
      <xdr:rowOff>39688</xdr:rowOff>
    </xdr:from>
    <xdr:to>
      <xdr:col>1</xdr:col>
      <xdr:colOff>2446088</xdr:colOff>
      <xdr:row>3</xdr:row>
      <xdr:rowOff>39688</xdr:rowOff>
    </xdr:to>
    <xdr:cxnSp macro="">
      <xdr:nvCxnSpPr>
        <xdr:cNvPr id="4" name="Straight Connector 3">
          <a:extLst>
            <a:ext uri="{FF2B5EF4-FFF2-40B4-BE49-F238E27FC236}">
              <a16:creationId xmlns:a16="http://schemas.microsoft.com/office/drawing/2014/main" id="{C5F127F1-4CC0-D102-DE4C-5DBE200438E0}"/>
            </a:ext>
          </a:extLst>
        </xdr:cNvPr>
        <xdr:cNvCxnSpPr/>
      </xdr:nvCxnSpPr>
      <xdr:spPr>
        <a:xfrm>
          <a:off x="2199133" y="681823"/>
          <a:ext cx="642938"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85725</xdr:colOff>
      <xdr:row>1</xdr:row>
      <xdr:rowOff>207505</xdr:rowOff>
    </xdr:from>
    <xdr:to>
      <xdr:col>6</xdr:col>
      <xdr:colOff>200025</xdr:colOff>
      <xdr:row>1</xdr:row>
      <xdr:rowOff>207505</xdr:rowOff>
    </xdr:to>
    <xdr:cxnSp macro="">
      <xdr:nvCxnSpPr>
        <xdr:cNvPr id="7" name="Straight Connector 6">
          <a:extLst>
            <a:ext uri="{FF2B5EF4-FFF2-40B4-BE49-F238E27FC236}">
              <a16:creationId xmlns:a16="http://schemas.microsoft.com/office/drawing/2014/main" id="{00000000-0008-0000-1800-000007000000}"/>
            </a:ext>
          </a:extLst>
        </xdr:cNvPr>
        <xdr:cNvCxnSpPr/>
      </xdr:nvCxnSpPr>
      <xdr:spPr>
        <a:xfrm>
          <a:off x="5743575" y="417055"/>
          <a:ext cx="20097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1838325</xdr:colOff>
      <xdr:row>2</xdr:row>
      <xdr:rowOff>9525</xdr:rowOff>
    </xdr:from>
    <xdr:to>
      <xdr:col>1</xdr:col>
      <xdr:colOff>2295525</xdr:colOff>
      <xdr:row>2</xdr:row>
      <xdr:rowOff>9525</xdr:rowOff>
    </xdr:to>
    <xdr:cxnSp macro="">
      <xdr:nvCxnSpPr>
        <xdr:cNvPr id="2" name="Straight Connector 1">
          <a:extLst>
            <a:ext uri="{FF2B5EF4-FFF2-40B4-BE49-F238E27FC236}">
              <a16:creationId xmlns:a16="http://schemas.microsoft.com/office/drawing/2014/main" id="{D0ABB1C4-ED3A-4AA0-BB81-2E5CB09F55D0}"/>
            </a:ext>
          </a:extLst>
        </xdr:cNvPr>
        <xdr:cNvCxnSpPr/>
      </xdr:nvCxnSpPr>
      <xdr:spPr>
        <a:xfrm>
          <a:off x="2219325" y="428625"/>
          <a:ext cx="4572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2:G105"/>
  <sheetViews>
    <sheetView topLeftCell="A15" workbookViewId="0"/>
  </sheetViews>
  <sheetFormatPr defaultColWidth="9.140625" defaultRowHeight="16.5"/>
  <cols>
    <col min="1" max="1" width="10.5703125" style="5" customWidth="1"/>
    <col min="2" max="2" width="119.42578125" style="4" customWidth="1"/>
    <col min="3" max="3" width="21.42578125" style="4" customWidth="1"/>
    <col min="4" max="4" width="17.140625" style="5" customWidth="1"/>
    <col min="5" max="5" width="13.42578125" style="4" bestFit="1" customWidth="1"/>
    <col min="6" max="6" width="12.140625" style="4" customWidth="1"/>
    <col min="7" max="7" width="11.42578125" style="5" bestFit="1" customWidth="1"/>
    <col min="8" max="16384" width="9.140625" style="4"/>
  </cols>
  <sheetData>
    <row r="2" spans="1:7" ht="18.75">
      <c r="A2" s="168" t="s">
        <v>192</v>
      </c>
      <c r="B2" s="168"/>
      <c r="C2" s="168"/>
      <c r="D2" s="168"/>
      <c r="E2" s="168"/>
      <c r="F2" s="168"/>
      <c r="G2" s="168"/>
    </row>
    <row r="4" spans="1:7" s="92" customFormat="1" ht="34.5" customHeight="1">
      <c r="A4" s="178" t="s">
        <v>155</v>
      </c>
      <c r="B4" s="178" t="s">
        <v>13</v>
      </c>
      <c r="C4" s="175" t="s">
        <v>193</v>
      </c>
      <c r="D4" s="177"/>
      <c r="E4" s="178" t="s">
        <v>185</v>
      </c>
      <c r="F4" s="178"/>
      <c r="G4" s="173" t="s">
        <v>0</v>
      </c>
    </row>
    <row r="5" spans="1:7" s="92" customFormat="1" ht="24" customHeight="1">
      <c r="A5" s="178"/>
      <c r="B5" s="178"/>
      <c r="C5" s="73" t="s">
        <v>2</v>
      </c>
      <c r="D5" s="73" t="s">
        <v>42</v>
      </c>
      <c r="E5" s="74" t="s">
        <v>2</v>
      </c>
      <c r="F5" s="75" t="s">
        <v>96</v>
      </c>
      <c r="G5" s="174"/>
    </row>
    <row r="6" spans="1:7" s="92" customFormat="1" ht="24" customHeight="1">
      <c r="A6" s="175" t="s">
        <v>153</v>
      </c>
      <c r="B6" s="176"/>
      <c r="C6" s="76"/>
      <c r="D6" s="73" t="s">
        <v>154</v>
      </c>
      <c r="E6" s="74"/>
      <c r="F6" s="77" t="e">
        <f>F7+F10+F13+F16+F19</f>
        <v>#REF!</v>
      </c>
      <c r="G6" s="78"/>
    </row>
    <row r="7" spans="1:7" s="45" customFormat="1" ht="24" customHeight="1">
      <c r="A7" s="93" t="s">
        <v>15</v>
      </c>
      <c r="B7" s="171" t="s">
        <v>43</v>
      </c>
      <c r="C7" s="172"/>
      <c r="D7" s="93" t="s">
        <v>98</v>
      </c>
      <c r="E7" s="94"/>
      <c r="F7" s="95" t="e">
        <f>SUM(F8:F9)</f>
        <v>#REF!</v>
      </c>
      <c r="G7" s="96"/>
    </row>
    <row r="8" spans="1:7" s="92" customFormat="1" ht="24" customHeight="1">
      <c r="A8" s="79" t="s">
        <v>24</v>
      </c>
      <c r="B8" s="169" t="s">
        <v>44</v>
      </c>
      <c r="C8" s="170"/>
      <c r="D8" s="79" t="s">
        <v>97</v>
      </c>
      <c r="E8" s="80"/>
      <c r="F8" s="81" t="e">
        <f>#REF!</f>
        <v>#REF!</v>
      </c>
      <c r="G8" s="15"/>
    </row>
    <row r="9" spans="1:7" s="92" customFormat="1" ht="24" customHeight="1">
      <c r="A9" s="79" t="s">
        <v>25</v>
      </c>
      <c r="B9" s="169" t="s">
        <v>45</v>
      </c>
      <c r="C9" s="170"/>
      <c r="D9" s="79" t="s">
        <v>46</v>
      </c>
      <c r="E9" s="80"/>
      <c r="F9" s="81" t="e">
        <f>#REF!</f>
        <v>#REF!</v>
      </c>
      <c r="G9" s="15"/>
    </row>
    <row r="10" spans="1:7" s="100" customFormat="1" ht="36.75" customHeight="1">
      <c r="A10" s="93" t="s">
        <v>17</v>
      </c>
      <c r="B10" s="171" t="s">
        <v>52</v>
      </c>
      <c r="C10" s="172"/>
      <c r="D10" s="97" t="s">
        <v>101</v>
      </c>
      <c r="E10" s="98"/>
      <c r="F10" s="99" t="e">
        <f>#REF!</f>
        <v>#REF!</v>
      </c>
      <c r="G10" s="96"/>
    </row>
    <row r="11" spans="1:7" s="92" customFormat="1" ht="36.75" customHeight="1">
      <c r="A11" s="79">
        <v>1</v>
      </c>
      <c r="B11" s="169" t="s">
        <v>12</v>
      </c>
      <c r="C11" s="170"/>
      <c r="D11" s="79" t="s">
        <v>102</v>
      </c>
      <c r="E11" s="82" t="e">
        <f>#REF!</f>
        <v>#REF!</v>
      </c>
      <c r="F11" s="81" t="e">
        <f>#REF!</f>
        <v>#REF!</v>
      </c>
      <c r="G11" s="15" t="s">
        <v>1</v>
      </c>
    </row>
    <row r="12" spans="1:7" s="92" customFormat="1" ht="36.75" customHeight="1">
      <c r="A12" s="79">
        <v>2</v>
      </c>
      <c r="B12" s="169" t="s">
        <v>53</v>
      </c>
      <c r="C12" s="170"/>
      <c r="D12" s="79" t="s">
        <v>100</v>
      </c>
      <c r="E12" s="82" t="e">
        <f>#REF!</f>
        <v>#REF!</v>
      </c>
      <c r="F12" s="81" t="e">
        <f>#REF!</f>
        <v>#REF!</v>
      </c>
      <c r="G12" s="15" t="s">
        <v>1</v>
      </c>
    </row>
    <row r="13" spans="1:7" s="100" customFormat="1" ht="41.25" customHeight="1">
      <c r="A13" s="93" t="s">
        <v>18</v>
      </c>
      <c r="B13" s="171" t="s">
        <v>54</v>
      </c>
      <c r="C13" s="172"/>
      <c r="D13" s="93" t="s">
        <v>100</v>
      </c>
      <c r="E13" s="98"/>
      <c r="F13" s="99" t="e">
        <f>SUM(F14:F15)</f>
        <v>#REF!</v>
      </c>
      <c r="G13" s="96"/>
    </row>
    <row r="14" spans="1:7" s="92" customFormat="1" ht="36" customHeight="1">
      <c r="A14" s="79">
        <v>1</v>
      </c>
      <c r="B14" s="83" t="s">
        <v>55</v>
      </c>
      <c r="C14" s="84" t="s">
        <v>103</v>
      </c>
      <c r="D14" s="79" t="s">
        <v>99</v>
      </c>
      <c r="E14" s="85" t="e">
        <f>#REF!</f>
        <v>#REF!</v>
      </c>
      <c r="F14" s="81" t="e">
        <f>#REF!</f>
        <v>#REF!</v>
      </c>
      <c r="G14" s="15" t="s">
        <v>56</v>
      </c>
    </row>
    <row r="15" spans="1:7" s="92" customFormat="1" ht="36" customHeight="1">
      <c r="A15" s="79">
        <v>2</v>
      </c>
      <c r="B15" s="86" t="s">
        <v>57</v>
      </c>
      <c r="C15" s="84" t="s">
        <v>104</v>
      </c>
      <c r="D15" s="79" t="s">
        <v>105</v>
      </c>
      <c r="E15" s="85" t="e">
        <f>#REF!</f>
        <v>#REF!</v>
      </c>
      <c r="F15" s="81" t="e">
        <f>#REF!</f>
        <v>#REF!</v>
      </c>
      <c r="G15" s="15" t="s">
        <v>56</v>
      </c>
    </row>
    <row r="16" spans="1:7" s="100" customFormat="1" ht="21" customHeight="1">
      <c r="A16" s="93" t="s">
        <v>5</v>
      </c>
      <c r="B16" s="94" t="s">
        <v>58</v>
      </c>
      <c r="C16" s="98"/>
      <c r="D16" s="93" t="s">
        <v>100</v>
      </c>
      <c r="E16" s="98"/>
      <c r="F16" s="99" t="e">
        <f>SUM(F17:F18)</f>
        <v>#REF!</v>
      </c>
      <c r="G16" s="96"/>
    </row>
    <row r="17" spans="1:7" s="92" customFormat="1" ht="21" customHeight="1">
      <c r="A17" s="79">
        <v>1</v>
      </c>
      <c r="B17" s="86" t="s">
        <v>11</v>
      </c>
      <c r="C17" s="84" t="s">
        <v>106</v>
      </c>
      <c r="D17" s="79" t="s">
        <v>99</v>
      </c>
      <c r="E17" s="87" t="e">
        <f>#REF!</f>
        <v>#REF!</v>
      </c>
      <c r="F17" s="81" t="e">
        <f>#REF!</f>
        <v>#REF!</v>
      </c>
      <c r="G17" s="15" t="s">
        <v>16</v>
      </c>
    </row>
    <row r="18" spans="1:7" s="92" customFormat="1" ht="21" customHeight="1">
      <c r="A18" s="79">
        <v>2</v>
      </c>
      <c r="B18" s="80" t="s">
        <v>59</v>
      </c>
      <c r="C18" s="84" t="s">
        <v>107</v>
      </c>
      <c r="D18" s="79" t="s">
        <v>105</v>
      </c>
      <c r="E18" s="87" t="e">
        <f>#REF!</f>
        <v>#REF!</v>
      </c>
      <c r="F18" s="81" t="e">
        <f>#REF!</f>
        <v>#REF!</v>
      </c>
      <c r="G18" s="15" t="s">
        <v>16</v>
      </c>
    </row>
    <row r="19" spans="1:7" s="100" customFormat="1" ht="18.75" customHeight="1">
      <c r="A19" s="93" t="s">
        <v>19</v>
      </c>
      <c r="B19" s="98" t="s">
        <v>60</v>
      </c>
      <c r="C19" s="98"/>
      <c r="D19" s="93" t="s">
        <v>108</v>
      </c>
      <c r="E19" s="98"/>
      <c r="F19" s="99" t="e">
        <f>F20+F35</f>
        <v>#REF!</v>
      </c>
      <c r="G19" s="96"/>
    </row>
    <row r="20" spans="1:7" s="92" customFormat="1" ht="18.75" customHeight="1">
      <c r="A20" s="79" t="s">
        <v>3</v>
      </c>
      <c r="B20" s="80" t="s">
        <v>109</v>
      </c>
      <c r="C20" s="80"/>
      <c r="D20" s="79" t="s">
        <v>142</v>
      </c>
      <c r="E20" s="80"/>
      <c r="F20" s="81" t="e">
        <f>F21+F24+F29+F34</f>
        <v>#REF!</v>
      </c>
      <c r="G20" s="15"/>
    </row>
    <row r="21" spans="1:7" s="92" customFormat="1" ht="18.75" customHeight="1">
      <c r="A21" s="79" t="s">
        <v>110</v>
      </c>
      <c r="B21" s="80" t="s">
        <v>126</v>
      </c>
      <c r="C21" s="80"/>
      <c r="D21" s="79" t="s">
        <v>136</v>
      </c>
      <c r="E21" s="80"/>
      <c r="F21" s="81" t="e">
        <f>SUM(F22:F23)</f>
        <v>#REF!</v>
      </c>
      <c r="G21" s="15"/>
    </row>
    <row r="22" spans="1:7" s="92" customFormat="1" ht="18.75" customHeight="1">
      <c r="A22" s="79" t="s">
        <v>111</v>
      </c>
      <c r="B22" s="80" t="s">
        <v>127</v>
      </c>
      <c r="C22" s="80"/>
      <c r="D22" s="79" t="s">
        <v>134</v>
      </c>
      <c r="E22" s="80"/>
      <c r="F22" s="81" t="e">
        <f>#REF!</f>
        <v>#REF!</v>
      </c>
      <c r="G22" s="15"/>
    </row>
    <row r="23" spans="1:7" s="92" customFormat="1" ht="18.75" customHeight="1">
      <c r="A23" s="79" t="s">
        <v>112</v>
      </c>
      <c r="B23" s="80" t="s">
        <v>128</v>
      </c>
      <c r="C23" s="80"/>
      <c r="D23" s="79" t="s">
        <v>141</v>
      </c>
      <c r="E23" s="80"/>
      <c r="F23" s="81" t="e">
        <f>#REF!</f>
        <v>#REF!</v>
      </c>
      <c r="G23" s="15"/>
    </row>
    <row r="24" spans="1:7" s="92" customFormat="1" ht="18.75" customHeight="1">
      <c r="A24" s="79" t="s">
        <v>113</v>
      </c>
      <c r="B24" s="80" t="s">
        <v>122</v>
      </c>
      <c r="C24" s="80"/>
      <c r="D24" s="79" t="s">
        <v>140</v>
      </c>
      <c r="E24" s="80"/>
      <c r="F24" s="81" t="e">
        <f>SUM(F25:F28)</f>
        <v>#REF!</v>
      </c>
      <c r="G24" s="15"/>
    </row>
    <row r="25" spans="1:7" s="92" customFormat="1" ht="18.75" customHeight="1">
      <c r="A25" s="79" t="s">
        <v>111</v>
      </c>
      <c r="B25" s="80" t="s">
        <v>123</v>
      </c>
      <c r="C25" s="80"/>
      <c r="D25" s="79" t="s">
        <v>139</v>
      </c>
      <c r="E25" s="80"/>
      <c r="F25" s="81" t="e">
        <f>#REF!</f>
        <v>#REF!</v>
      </c>
      <c r="G25" s="15"/>
    </row>
    <row r="26" spans="1:7" s="92" customFormat="1" ht="18.75" customHeight="1">
      <c r="A26" s="79" t="s">
        <v>112</v>
      </c>
      <c r="B26" s="80" t="s">
        <v>124</v>
      </c>
      <c r="C26" s="80"/>
      <c r="D26" s="79" t="s">
        <v>131</v>
      </c>
      <c r="E26" s="80"/>
      <c r="F26" s="81" t="e">
        <f>#REF!</f>
        <v>#REF!</v>
      </c>
      <c r="G26" s="15"/>
    </row>
    <row r="27" spans="1:7" s="92" customFormat="1" ht="18.75" customHeight="1">
      <c r="A27" s="79" t="s">
        <v>114</v>
      </c>
      <c r="B27" s="80" t="s">
        <v>125</v>
      </c>
      <c r="C27" s="80"/>
      <c r="D27" s="79" t="s">
        <v>131</v>
      </c>
      <c r="E27" s="80"/>
      <c r="F27" s="81" t="e">
        <f>#REF!</f>
        <v>#REF!</v>
      </c>
      <c r="G27" s="15"/>
    </row>
    <row r="28" spans="1:7" s="92" customFormat="1" ht="18.75" customHeight="1">
      <c r="A28" s="79" t="s">
        <v>115</v>
      </c>
      <c r="B28" s="80" t="s">
        <v>129</v>
      </c>
      <c r="C28" s="80"/>
      <c r="D28" s="79" t="s">
        <v>130</v>
      </c>
      <c r="E28" s="80"/>
      <c r="F28" s="81" t="e">
        <f>#REF!</f>
        <v>#REF!</v>
      </c>
      <c r="G28" s="15"/>
    </row>
    <row r="29" spans="1:7" s="92" customFormat="1" ht="18.75" customHeight="1">
      <c r="A29" s="79" t="s">
        <v>116</v>
      </c>
      <c r="B29" s="80" t="s">
        <v>138</v>
      </c>
      <c r="C29" s="80"/>
      <c r="D29" s="79" t="s">
        <v>137</v>
      </c>
      <c r="E29" s="80"/>
      <c r="F29" s="81" t="e">
        <f>SUM(F30:F33)</f>
        <v>#REF!</v>
      </c>
      <c r="G29" s="15"/>
    </row>
    <row r="30" spans="1:7" s="92" customFormat="1" ht="18.75" customHeight="1">
      <c r="A30" s="79" t="s">
        <v>111</v>
      </c>
      <c r="B30" s="80" t="s">
        <v>121</v>
      </c>
      <c r="C30" s="80"/>
      <c r="D30" s="88" t="s">
        <v>131</v>
      </c>
      <c r="E30" s="89"/>
      <c r="F30" s="90" t="e">
        <f>#REF!</f>
        <v>#REF!</v>
      </c>
      <c r="G30" s="15"/>
    </row>
    <row r="31" spans="1:7" s="92" customFormat="1" ht="18.75" customHeight="1">
      <c r="A31" s="79" t="s">
        <v>112</v>
      </c>
      <c r="B31" s="80" t="s">
        <v>133</v>
      </c>
      <c r="C31" s="80"/>
      <c r="D31" s="88" t="s">
        <v>132</v>
      </c>
      <c r="E31" s="89"/>
      <c r="F31" s="90" t="e">
        <f>#REF!</f>
        <v>#REF!</v>
      </c>
      <c r="G31" s="15"/>
    </row>
    <row r="32" spans="1:7" s="92" customFormat="1" ht="18.75" customHeight="1">
      <c r="A32" s="79" t="s">
        <v>114</v>
      </c>
      <c r="B32" s="80" t="s">
        <v>119</v>
      </c>
      <c r="C32" s="80"/>
      <c r="D32" s="88" t="s">
        <v>134</v>
      </c>
      <c r="E32" s="80"/>
      <c r="F32" s="81" t="e">
        <f>#REF!</f>
        <v>#REF!</v>
      </c>
      <c r="G32" s="15"/>
    </row>
    <row r="33" spans="1:7" s="92" customFormat="1" ht="18.75" customHeight="1">
      <c r="A33" s="79" t="s">
        <v>115</v>
      </c>
      <c r="B33" s="80" t="s">
        <v>120</v>
      </c>
      <c r="C33" s="80"/>
      <c r="D33" s="91" t="s">
        <v>135</v>
      </c>
      <c r="E33" s="80"/>
      <c r="F33" s="81" t="e">
        <f>#REF!</f>
        <v>#REF!</v>
      </c>
      <c r="G33" s="15"/>
    </row>
    <row r="34" spans="1:7" s="92" customFormat="1" ht="18.75" customHeight="1">
      <c r="A34" s="79" t="s">
        <v>117</v>
      </c>
      <c r="B34" s="80" t="s">
        <v>118</v>
      </c>
      <c r="C34" s="80"/>
      <c r="D34" s="88" t="s">
        <v>136</v>
      </c>
      <c r="E34" s="80"/>
      <c r="F34" s="81" t="e">
        <f>#REF!</f>
        <v>#REF!</v>
      </c>
      <c r="G34" s="15"/>
    </row>
    <row r="35" spans="1:7" s="92" customFormat="1" ht="39.75" customHeight="1">
      <c r="A35" s="79" t="s">
        <v>91</v>
      </c>
      <c r="B35" s="80" t="s">
        <v>144</v>
      </c>
      <c r="C35" s="80"/>
      <c r="D35" s="79" t="s">
        <v>143</v>
      </c>
      <c r="E35" s="80"/>
      <c r="F35" s="81" t="e">
        <f>SUM(F36:F39)</f>
        <v>#REF!</v>
      </c>
      <c r="G35" s="15"/>
    </row>
    <row r="36" spans="1:7" s="92" customFormat="1" ht="18.75" customHeight="1">
      <c r="A36" s="79" t="s">
        <v>149</v>
      </c>
      <c r="B36" s="80" t="s">
        <v>145</v>
      </c>
      <c r="C36" s="80"/>
      <c r="D36" s="79" t="s">
        <v>135</v>
      </c>
      <c r="E36" s="80"/>
      <c r="F36" s="81" t="e">
        <f>#REF!</f>
        <v>#REF!</v>
      </c>
      <c r="G36" s="79"/>
    </row>
    <row r="37" spans="1:7" s="92" customFormat="1" ht="18.75" customHeight="1">
      <c r="A37" s="79" t="s">
        <v>150</v>
      </c>
      <c r="B37" s="80" t="s">
        <v>146</v>
      </c>
      <c r="C37" s="80"/>
      <c r="D37" s="79" t="s">
        <v>135</v>
      </c>
      <c r="E37" s="80"/>
      <c r="F37" s="81" t="e">
        <f>#REF!</f>
        <v>#REF!</v>
      </c>
      <c r="G37" s="79"/>
    </row>
    <row r="38" spans="1:7" s="92" customFormat="1" ht="18.75" customHeight="1">
      <c r="A38" s="79" t="s">
        <v>151</v>
      </c>
      <c r="B38" s="80" t="s">
        <v>147</v>
      </c>
      <c r="C38" s="80"/>
      <c r="D38" s="79" t="s">
        <v>130</v>
      </c>
      <c r="E38" s="80"/>
      <c r="F38" s="81" t="e">
        <f>#REF!</f>
        <v>#REF!</v>
      </c>
      <c r="G38" s="79"/>
    </row>
    <row r="39" spans="1:7" s="92" customFormat="1" ht="18.75" customHeight="1">
      <c r="A39" s="79" t="s">
        <v>152</v>
      </c>
      <c r="B39" s="80" t="s">
        <v>148</v>
      </c>
      <c r="C39" s="80"/>
      <c r="D39" s="79" t="s">
        <v>130</v>
      </c>
      <c r="E39" s="80"/>
      <c r="F39" s="81" t="e">
        <f>#REF!</f>
        <v>#REF!</v>
      </c>
      <c r="G39" s="79"/>
    </row>
    <row r="41" spans="1:7" ht="18.75" customHeight="1">
      <c r="A41" s="165" t="s">
        <v>189</v>
      </c>
      <c r="B41" s="165"/>
      <c r="C41" s="165"/>
      <c r="D41" s="72"/>
      <c r="E41" s="72"/>
    </row>
    <row r="42" spans="1:7">
      <c r="A42" s="1" t="s">
        <v>7</v>
      </c>
      <c r="B42" s="1" t="s">
        <v>190</v>
      </c>
      <c r="C42" s="19" t="s">
        <v>191</v>
      </c>
      <c r="D42" s="1"/>
      <c r="E42" s="19"/>
    </row>
    <row r="43" spans="1:7" s="45" customFormat="1">
      <c r="A43" s="42" t="s">
        <v>15</v>
      </c>
      <c r="B43" s="43" t="s">
        <v>186</v>
      </c>
      <c r="C43" s="44">
        <f>SUM(C44:C79)</f>
        <v>63.5</v>
      </c>
      <c r="D43" s="43"/>
      <c r="E43" s="44"/>
      <c r="G43" s="46"/>
    </row>
    <row r="44" spans="1:7">
      <c r="A44" s="59">
        <v>1</v>
      </c>
      <c r="B44" s="60" t="s">
        <v>47</v>
      </c>
      <c r="C44" s="61">
        <v>2</v>
      </c>
      <c r="D44" s="17"/>
      <c r="E44" s="20"/>
    </row>
    <row r="45" spans="1:7">
      <c r="A45" s="62">
        <v>2</v>
      </c>
      <c r="B45" s="63" t="s">
        <v>158</v>
      </c>
      <c r="C45" s="64">
        <v>3</v>
      </c>
      <c r="D45" s="21"/>
      <c r="E45" s="22"/>
    </row>
    <row r="46" spans="1:7">
      <c r="A46" s="62">
        <v>3</v>
      </c>
      <c r="B46" s="63" t="s">
        <v>49</v>
      </c>
      <c r="C46" s="64">
        <v>2</v>
      </c>
      <c r="D46" s="21"/>
      <c r="E46" s="22"/>
    </row>
    <row r="47" spans="1:7">
      <c r="A47" s="62">
        <v>4</v>
      </c>
      <c r="B47" s="63" t="s">
        <v>50</v>
      </c>
      <c r="C47" s="64">
        <v>2</v>
      </c>
      <c r="D47" s="21"/>
      <c r="E47" s="22"/>
    </row>
    <row r="48" spans="1:7">
      <c r="A48" s="62">
        <v>5</v>
      </c>
      <c r="B48" s="63" t="s">
        <v>161</v>
      </c>
      <c r="C48" s="64">
        <v>6</v>
      </c>
      <c r="D48" s="21"/>
      <c r="E48" s="22"/>
    </row>
    <row r="49" spans="1:5" ht="50.25" customHeight="1">
      <c r="A49" s="62">
        <v>6</v>
      </c>
      <c r="B49" s="63" t="s">
        <v>57</v>
      </c>
      <c r="C49" s="64">
        <v>4.5</v>
      </c>
      <c r="D49" s="21"/>
      <c r="E49" s="22"/>
    </row>
    <row r="50" spans="1:5">
      <c r="A50" s="62">
        <v>7</v>
      </c>
      <c r="B50" s="63" t="s">
        <v>11</v>
      </c>
      <c r="C50" s="64">
        <v>1.5</v>
      </c>
      <c r="D50" s="21"/>
      <c r="E50" s="22"/>
    </row>
    <row r="51" spans="1:5">
      <c r="A51" s="62">
        <v>8</v>
      </c>
      <c r="B51" s="63" t="s">
        <v>62</v>
      </c>
      <c r="C51" s="64">
        <v>1</v>
      </c>
      <c r="D51" s="21"/>
      <c r="E51" s="22"/>
    </row>
    <row r="52" spans="1:5">
      <c r="A52" s="62">
        <v>9</v>
      </c>
      <c r="B52" s="71" t="s">
        <v>63</v>
      </c>
      <c r="C52" s="65">
        <v>1</v>
      </c>
      <c r="D52" s="21"/>
      <c r="E52" s="26"/>
    </row>
    <row r="53" spans="1:5">
      <c r="A53" s="62">
        <v>10</v>
      </c>
      <c r="B53" s="63" t="s">
        <v>64</v>
      </c>
      <c r="C53" s="64">
        <v>1</v>
      </c>
      <c r="D53" s="21"/>
      <c r="E53" s="22"/>
    </row>
    <row r="54" spans="1:5">
      <c r="A54" s="62">
        <v>11</v>
      </c>
      <c r="B54" s="63" t="s">
        <v>66</v>
      </c>
      <c r="C54" s="64">
        <v>1</v>
      </c>
      <c r="D54" s="21"/>
      <c r="E54" s="22"/>
    </row>
    <row r="55" spans="1:5">
      <c r="A55" s="62">
        <v>12</v>
      </c>
      <c r="B55" s="63" t="s">
        <v>165</v>
      </c>
      <c r="C55" s="64">
        <v>1</v>
      </c>
      <c r="D55" s="21"/>
      <c r="E55" s="22"/>
    </row>
    <row r="56" spans="1:5">
      <c r="A56" s="62">
        <v>13</v>
      </c>
      <c r="B56" s="63" t="s">
        <v>166</v>
      </c>
      <c r="C56" s="65">
        <v>1</v>
      </c>
      <c r="D56" s="21"/>
      <c r="E56" s="26"/>
    </row>
    <row r="57" spans="1:5">
      <c r="A57" s="62">
        <v>14</v>
      </c>
      <c r="B57" s="63" t="s">
        <v>160</v>
      </c>
      <c r="C57" s="64">
        <v>1</v>
      </c>
      <c r="D57" s="21"/>
      <c r="E57" s="22"/>
    </row>
    <row r="58" spans="1:5">
      <c r="A58" s="62">
        <v>15</v>
      </c>
      <c r="B58" s="63" t="s">
        <v>71</v>
      </c>
      <c r="C58" s="64">
        <v>1</v>
      </c>
      <c r="D58" s="21"/>
      <c r="E58" s="22"/>
    </row>
    <row r="59" spans="1:5">
      <c r="A59" s="62">
        <v>16</v>
      </c>
      <c r="B59" s="63" t="s">
        <v>72</v>
      </c>
      <c r="C59" s="64">
        <v>2</v>
      </c>
      <c r="D59" s="21"/>
      <c r="E59" s="22"/>
    </row>
    <row r="60" spans="1:5">
      <c r="A60" s="62">
        <v>17</v>
      </c>
      <c r="B60" s="63" t="s">
        <v>73</v>
      </c>
      <c r="C60" s="64">
        <v>1</v>
      </c>
      <c r="D60" s="23"/>
      <c r="E60" s="22"/>
    </row>
    <row r="61" spans="1:5">
      <c r="A61" s="62">
        <v>18</v>
      </c>
      <c r="B61" s="63" t="s">
        <v>74</v>
      </c>
      <c r="C61" s="64">
        <v>1</v>
      </c>
      <c r="D61" s="21"/>
      <c r="E61" s="22"/>
    </row>
    <row r="62" spans="1:5">
      <c r="A62" s="62">
        <v>19</v>
      </c>
      <c r="B62" s="63" t="s">
        <v>75</v>
      </c>
      <c r="C62" s="64">
        <v>2</v>
      </c>
      <c r="D62" s="21"/>
      <c r="E62" s="22"/>
    </row>
    <row r="63" spans="1:5">
      <c r="A63" s="62">
        <v>20</v>
      </c>
      <c r="B63" s="63" t="s">
        <v>169</v>
      </c>
      <c r="C63" s="64">
        <v>1</v>
      </c>
      <c r="D63" s="21"/>
      <c r="E63" s="22"/>
    </row>
    <row r="64" spans="1:5">
      <c r="A64" s="62">
        <v>21</v>
      </c>
      <c r="B64" s="63" t="s">
        <v>76</v>
      </c>
      <c r="C64" s="64">
        <v>1</v>
      </c>
      <c r="D64" s="21"/>
      <c r="E64" s="22"/>
    </row>
    <row r="65" spans="1:7">
      <c r="A65" s="62">
        <v>22</v>
      </c>
      <c r="B65" s="63" t="s">
        <v>79</v>
      </c>
      <c r="C65" s="64">
        <v>1</v>
      </c>
      <c r="D65" s="21"/>
      <c r="E65" s="22"/>
    </row>
    <row r="66" spans="1:7">
      <c r="A66" s="62">
        <v>23</v>
      </c>
      <c r="B66" s="63" t="s">
        <v>80</v>
      </c>
      <c r="C66" s="64">
        <v>1</v>
      </c>
      <c r="D66" s="21"/>
      <c r="E66" s="22"/>
    </row>
    <row r="67" spans="1:7">
      <c r="A67" s="62">
        <v>24</v>
      </c>
      <c r="B67" s="63" t="s">
        <v>159</v>
      </c>
      <c r="C67" s="64">
        <v>2</v>
      </c>
      <c r="D67" s="21"/>
      <c r="E67" s="22"/>
    </row>
    <row r="68" spans="1:7">
      <c r="A68" s="62">
        <v>25</v>
      </c>
      <c r="B68" s="63" t="s">
        <v>85</v>
      </c>
      <c r="C68" s="64">
        <v>2</v>
      </c>
      <c r="D68" s="21"/>
      <c r="E68" s="22"/>
    </row>
    <row r="69" spans="1:7">
      <c r="A69" s="62">
        <v>26</v>
      </c>
      <c r="B69" s="63" t="s">
        <v>86</v>
      </c>
      <c r="C69" s="64">
        <v>2</v>
      </c>
      <c r="D69" s="21"/>
      <c r="E69" s="22"/>
    </row>
    <row r="70" spans="1:7">
      <c r="A70" s="62">
        <v>27</v>
      </c>
      <c r="B70" s="63" t="s">
        <v>87</v>
      </c>
      <c r="C70" s="64">
        <v>2</v>
      </c>
      <c r="D70" s="21"/>
      <c r="E70" s="22"/>
    </row>
    <row r="71" spans="1:7">
      <c r="A71" s="62">
        <v>28</v>
      </c>
      <c r="B71" s="63" t="s">
        <v>37</v>
      </c>
      <c r="C71" s="64">
        <v>1</v>
      </c>
      <c r="D71" s="21"/>
      <c r="E71" s="22"/>
    </row>
    <row r="72" spans="1:7">
      <c r="A72" s="62">
        <v>29</v>
      </c>
      <c r="B72" s="63" t="s">
        <v>88</v>
      </c>
      <c r="C72" s="64">
        <v>1</v>
      </c>
      <c r="D72" s="21"/>
      <c r="E72" s="22"/>
    </row>
    <row r="73" spans="1:7">
      <c r="A73" s="62">
        <v>30</v>
      </c>
      <c r="B73" s="63" t="s">
        <v>89</v>
      </c>
      <c r="C73" s="64">
        <v>1</v>
      </c>
      <c r="D73" s="21"/>
      <c r="E73" s="22"/>
    </row>
    <row r="74" spans="1:7">
      <c r="A74" s="62">
        <v>31</v>
      </c>
      <c r="B74" s="63" t="s">
        <v>38</v>
      </c>
      <c r="C74" s="64">
        <v>1</v>
      </c>
      <c r="D74" s="21"/>
      <c r="E74" s="22"/>
    </row>
    <row r="75" spans="1:7">
      <c r="A75" s="62">
        <v>32</v>
      </c>
      <c r="B75" s="63" t="s">
        <v>35</v>
      </c>
      <c r="C75" s="64">
        <v>3</v>
      </c>
      <c r="D75" s="21"/>
      <c r="E75" s="22"/>
    </row>
    <row r="76" spans="1:7">
      <c r="A76" s="62">
        <v>33</v>
      </c>
      <c r="B76" s="63" t="s">
        <v>36</v>
      </c>
      <c r="C76" s="64">
        <v>1</v>
      </c>
      <c r="D76" s="21"/>
      <c r="E76" s="22"/>
    </row>
    <row r="77" spans="1:7">
      <c r="A77" s="62">
        <v>34</v>
      </c>
      <c r="B77" s="63" t="s">
        <v>39</v>
      </c>
      <c r="C77" s="64">
        <v>2</v>
      </c>
      <c r="D77" s="21"/>
      <c r="E77" s="22"/>
    </row>
    <row r="78" spans="1:7">
      <c r="A78" s="62">
        <v>35</v>
      </c>
      <c r="B78" s="63" t="s">
        <v>90</v>
      </c>
      <c r="C78" s="64">
        <v>2</v>
      </c>
      <c r="D78" s="18"/>
      <c r="E78" s="24"/>
    </row>
    <row r="79" spans="1:7">
      <c r="A79" s="66">
        <v>36</v>
      </c>
      <c r="B79" s="67" t="s">
        <v>59</v>
      </c>
      <c r="C79" s="68">
        <v>4.5</v>
      </c>
      <c r="D79" s="69"/>
      <c r="E79" s="70"/>
    </row>
    <row r="80" spans="1:7" s="31" customFormat="1" ht="36.75" customHeight="1">
      <c r="A80" s="38" t="s">
        <v>17</v>
      </c>
      <c r="B80" s="39" t="s">
        <v>187</v>
      </c>
      <c r="C80" s="40">
        <f>SUM(C81:C96)</f>
        <v>22.850000000000005</v>
      </c>
      <c r="D80" s="39"/>
      <c r="E80" s="40"/>
      <c r="G80" s="41"/>
    </row>
    <row r="81" spans="1:5">
      <c r="A81" s="59">
        <v>1</v>
      </c>
      <c r="B81" s="60" t="s">
        <v>44</v>
      </c>
      <c r="C81" s="61">
        <v>4.5</v>
      </c>
      <c r="D81" s="17"/>
      <c r="E81" s="20"/>
    </row>
    <row r="82" spans="1:5">
      <c r="A82" s="62">
        <v>2</v>
      </c>
      <c r="B82" s="63" t="s">
        <v>48</v>
      </c>
      <c r="C82" s="64">
        <v>2.74</v>
      </c>
      <c r="D82" s="21"/>
      <c r="E82" s="37"/>
    </row>
    <row r="83" spans="1:5">
      <c r="A83" s="62">
        <v>3</v>
      </c>
      <c r="B83" s="63" t="s">
        <v>12</v>
      </c>
      <c r="C83" s="64">
        <v>1.9</v>
      </c>
      <c r="D83" s="21"/>
      <c r="E83" s="37"/>
    </row>
    <row r="84" spans="1:5">
      <c r="A84" s="62">
        <v>4</v>
      </c>
      <c r="B84" s="63" t="s">
        <v>163</v>
      </c>
      <c r="C84" s="64">
        <v>0.75</v>
      </c>
      <c r="D84" s="21"/>
      <c r="E84" s="22"/>
    </row>
    <row r="85" spans="1:5">
      <c r="A85" s="62">
        <v>5</v>
      </c>
      <c r="B85" s="63" t="s">
        <v>65</v>
      </c>
      <c r="C85" s="64">
        <v>0.96</v>
      </c>
      <c r="D85" s="21"/>
      <c r="E85" s="22"/>
    </row>
    <row r="86" spans="1:5">
      <c r="A86" s="62">
        <v>6</v>
      </c>
      <c r="B86" s="63" t="s">
        <v>164</v>
      </c>
      <c r="C86" s="65">
        <v>0.97</v>
      </c>
      <c r="D86" s="21"/>
      <c r="E86" s="26"/>
    </row>
    <row r="87" spans="1:5">
      <c r="A87" s="62">
        <v>7</v>
      </c>
      <c r="B87" s="63" t="s">
        <v>167</v>
      </c>
      <c r="C87" s="64">
        <v>0.97</v>
      </c>
      <c r="D87" s="53"/>
      <c r="E87" s="26"/>
    </row>
    <row r="88" spans="1:5">
      <c r="A88" s="62">
        <v>8</v>
      </c>
      <c r="B88" s="63" t="s">
        <v>68</v>
      </c>
      <c r="C88" s="64">
        <v>1.5</v>
      </c>
      <c r="D88" s="21"/>
      <c r="E88" s="22"/>
    </row>
    <row r="89" spans="1:5">
      <c r="A89" s="62">
        <v>9</v>
      </c>
      <c r="B89" s="63" t="s">
        <v>175</v>
      </c>
      <c r="C89" s="64">
        <v>1</v>
      </c>
      <c r="D89" s="21"/>
      <c r="E89" s="37"/>
    </row>
    <row r="90" spans="1:5">
      <c r="A90" s="62">
        <v>10</v>
      </c>
      <c r="B90" s="63" t="s">
        <v>69</v>
      </c>
      <c r="C90" s="64">
        <v>0.78</v>
      </c>
      <c r="D90" s="21"/>
      <c r="E90" s="37"/>
    </row>
    <row r="91" spans="1:5">
      <c r="A91" s="62">
        <v>11</v>
      </c>
      <c r="B91" s="63" t="s">
        <v>67</v>
      </c>
      <c r="C91" s="64">
        <v>0.88</v>
      </c>
      <c r="D91" s="21"/>
      <c r="E91" s="37"/>
    </row>
    <row r="92" spans="1:5">
      <c r="A92" s="62">
        <v>12</v>
      </c>
      <c r="B92" s="63" t="s">
        <v>70</v>
      </c>
      <c r="C92" s="64">
        <v>0.89</v>
      </c>
      <c r="D92" s="21"/>
      <c r="E92" s="37"/>
    </row>
    <row r="93" spans="1:5">
      <c r="A93" s="62">
        <v>13</v>
      </c>
      <c r="B93" s="63" t="s">
        <v>78</v>
      </c>
      <c r="C93" s="64">
        <v>0.92</v>
      </c>
      <c r="D93" s="21"/>
      <c r="E93" s="22"/>
    </row>
    <row r="94" spans="1:5">
      <c r="A94" s="62">
        <v>14</v>
      </c>
      <c r="B94" s="63" t="s">
        <v>81</v>
      </c>
      <c r="C94" s="64">
        <v>0.75</v>
      </c>
      <c r="D94" s="21"/>
      <c r="E94" s="22"/>
    </row>
    <row r="95" spans="1:5">
      <c r="A95" s="62">
        <v>15</v>
      </c>
      <c r="B95" s="63" t="s">
        <v>83</v>
      </c>
      <c r="C95" s="64">
        <v>1.5</v>
      </c>
      <c r="D95" s="21"/>
      <c r="E95" s="22"/>
    </row>
    <row r="96" spans="1:5">
      <c r="A96" s="66">
        <v>16</v>
      </c>
      <c r="B96" s="67" t="s">
        <v>84</v>
      </c>
      <c r="C96" s="68">
        <v>1.84</v>
      </c>
      <c r="D96" s="18"/>
      <c r="E96" s="24"/>
    </row>
    <row r="97" spans="1:7" s="50" customFormat="1">
      <c r="A97" s="47" t="s">
        <v>5</v>
      </c>
      <c r="B97" s="57" t="s">
        <v>188</v>
      </c>
      <c r="C97" s="58">
        <f>SUM(C98:C104)</f>
        <v>0</v>
      </c>
      <c r="D97" s="48"/>
      <c r="E97" s="49"/>
      <c r="G97" s="51"/>
    </row>
    <row r="98" spans="1:7">
      <c r="A98" s="59">
        <v>1</v>
      </c>
      <c r="B98" s="60" t="s">
        <v>51</v>
      </c>
      <c r="C98" s="61">
        <v>0</v>
      </c>
      <c r="D98" s="52"/>
      <c r="E98" s="25"/>
    </row>
    <row r="99" spans="1:7">
      <c r="A99" s="62">
        <v>2</v>
      </c>
      <c r="B99" s="63" t="s">
        <v>162</v>
      </c>
      <c r="C99" s="64">
        <v>0</v>
      </c>
      <c r="D99" s="53"/>
      <c r="E99" s="26"/>
    </row>
    <row r="100" spans="1:7">
      <c r="A100" s="62">
        <v>3</v>
      </c>
      <c r="B100" s="63" t="s">
        <v>61</v>
      </c>
      <c r="C100" s="64">
        <v>0</v>
      </c>
      <c r="D100" s="54"/>
      <c r="E100" s="37"/>
    </row>
    <row r="101" spans="1:7">
      <c r="A101" s="62">
        <v>4</v>
      </c>
      <c r="B101" s="63" t="s">
        <v>168</v>
      </c>
      <c r="C101" s="64">
        <v>0</v>
      </c>
      <c r="D101" s="53"/>
      <c r="E101" s="26"/>
    </row>
    <row r="102" spans="1:7">
      <c r="A102" s="62">
        <v>5</v>
      </c>
      <c r="B102" s="63" t="s">
        <v>77</v>
      </c>
      <c r="C102" s="64">
        <v>0</v>
      </c>
      <c r="D102" s="53"/>
      <c r="E102" s="26"/>
    </row>
    <row r="103" spans="1:7">
      <c r="A103" s="62">
        <v>6</v>
      </c>
      <c r="B103" s="63" t="s">
        <v>82</v>
      </c>
      <c r="C103" s="64">
        <v>0</v>
      </c>
      <c r="D103" s="53"/>
      <c r="E103" s="26"/>
    </row>
    <row r="104" spans="1:7">
      <c r="A104" s="62">
        <v>7</v>
      </c>
      <c r="B104" s="67" t="s">
        <v>170</v>
      </c>
      <c r="C104" s="68">
        <v>0</v>
      </c>
      <c r="D104" s="55"/>
      <c r="E104" s="27"/>
    </row>
    <row r="105" spans="1:7">
      <c r="A105" s="166" t="s">
        <v>95</v>
      </c>
      <c r="B105" s="167"/>
      <c r="C105" s="56">
        <f>C43+C80</f>
        <v>86.350000000000009</v>
      </c>
      <c r="D105" s="1"/>
      <c r="E105" s="16"/>
    </row>
  </sheetData>
  <mergeCells count="16">
    <mergeCell ref="A41:C41"/>
    <mergeCell ref="A105:B105"/>
    <mergeCell ref="A2:G2"/>
    <mergeCell ref="B11:C11"/>
    <mergeCell ref="B9:C9"/>
    <mergeCell ref="B10:C10"/>
    <mergeCell ref="B7:C7"/>
    <mergeCell ref="B8:C8"/>
    <mergeCell ref="B12:C12"/>
    <mergeCell ref="B13:C13"/>
    <mergeCell ref="G4:G5"/>
    <mergeCell ref="A6:B6"/>
    <mergeCell ref="C4:D4"/>
    <mergeCell ref="E4:F4"/>
    <mergeCell ref="B4:B5"/>
    <mergeCell ref="A4:A5"/>
  </mergeCells>
  <phoneticPr fontId="8" type="noConversion"/>
  <pageMargins left="0.4" right="0.27" top="0.28000000000000003" bottom="0.31" header="0.3" footer="0.3"/>
  <pageSetup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F70414-69FD-465B-9CFE-F36AFEC626DA}">
  <sheetPr>
    <tabColor rgb="FF00B0F0"/>
  </sheetPr>
  <dimension ref="A1:I1137"/>
  <sheetViews>
    <sheetView tabSelected="1" topLeftCell="A2" zoomScale="89" zoomScaleNormal="89" zoomScaleSheetLayoutView="140" workbookViewId="0">
      <pane ySplit="7" topLeftCell="A15" activePane="bottomLeft" state="frozen"/>
      <selection activeCell="A2" sqref="A2"/>
      <selection pane="bottomLeft" activeCell="H44" sqref="H44"/>
    </sheetView>
  </sheetViews>
  <sheetFormatPr defaultRowHeight="12.75"/>
  <cols>
    <col min="1" max="1" width="6" style="163" customWidth="1"/>
    <col min="2" max="2" width="43" customWidth="1"/>
    <col min="3" max="3" width="28.140625" customWidth="1"/>
    <col min="4" max="4" width="14.5703125" customWidth="1"/>
    <col min="5" max="5" width="14.42578125" customWidth="1"/>
    <col min="6" max="6" width="15.140625" customWidth="1"/>
    <col min="7" max="7" width="26.5703125" customWidth="1"/>
    <col min="8" max="8" width="18.140625" customWidth="1"/>
    <col min="9" max="9" width="9.140625" hidden="1" customWidth="1"/>
  </cols>
  <sheetData>
    <row r="1" spans="1:9" ht="16.5">
      <c r="H1" s="152" t="s">
        <v>313</v>
      </c>
    </row>
    <row r="2" spans="1:9" ht="16.5">
      <c r="A2" s="185" t="s">
        <v>284</v>
      </c>
      <c r="B2" s="185"/>
      <c r="C2" s="185"/>
      <c r="D2" s="2"/>
      <c r="E2" s="185" t="s">
        <v>92</v>
      </c>
      <c r="F2" s="185"/>
      <c r="G2" s="185"/>
      <c r="H2" s="185"/>
    </row>
    <row r="3" spans="1:9" ht="16.5">
      <c r="A3" s="185" t="s">
        <v>314</v>
      </c>
      <c r="B3" s="185"/>
      <c r="C3" s="185"/>
      <c r="D3" s="147"/>
      <c r="E3" s="185" t="s">
        <v>93</v>
      </c>
      <c r="F3" s="185"/>
      <c r="G3" s="185"/>
      <c r="H3" s="185"/>
    </row>
    <row r="4" spans="1:9" ht="15" customHeight="1">
      <c r="A4" s="161"/>
      <c r="B4" s="2"/>
      <c r="C4" s="2"/>
      <c r="D4" s="2"/>
      <c r="E4" s="2"/>
      <c r="F4" s="2"/>
      <c r="G4" s="2"/>
      <c r="H4" s="2"/>
    </row>
    <row r="5" spans="1:9" ht="34.700000000000003" customHeight="1">
      <c r="A5" s="189" t="s">
        <v>1356</v>
      </c>
      <c r="B5" s="185"/>
      <c r="C5" s="185"/>
      <c r="D5" s="185"/>
      <c r="E5" s="185"/>
      <c r="F5" s="185"/>
      <c r="G5" s="185"/>
      <c r="H5" s="185"/>
    </row>
    <row r="6" spans="1:9" ht="19.7" customHeight="1">
      <c r="A6" s="189" t="s">
        <v>353</v>
      </c>
      <c r="B6" s="189"/>
      <c r="C6" s="189"/>
      <c r="D6" s="189"/>
      <c r="E6" s="189"/>
      <c r="F6" s="189"/>
      <c r="G6" s="189"/>
      <c r="H6" s="189"/>
    </row>
    <row r="7" spans="1:9" ht="8.4499999999999993" customHeight="1">
      <c r="A7" s="143"/>
      <c r="B7" s="3"/>
      <c r="C7" s="3"/>
      <c r="D7" s="3"/>
      <c r="E7" s="3"/>
      <c r="F7" s="3"/>
      <c r="G7" s="3"/>
      <c r="H7" s="3"/>
    </row>
    <row r="8" spans="1:9" ht="23.45" customHeight="1">
      <c r="A8" s="132" t="s">
        <v>296</v>
      </c>
      <c r="B8" s="132" t="s">
        <v>308</v>
      </c>
      <c r="C8" s="132" t="s">
        <v>297</v>
      </c>
      <c r="D8" s="132" t="s">
        <v>298</v>
      </c>
      <c r="E8" s="132" t="s">
        <v>299</v>
      </c>
      <c r="F8" s="132" t="s">
        <v>300</v>
      </c>
      <c r="G8" s="132" t="s">
        <v>301</v>
      </c>
      <c r="H8" s="132" t="s">
        <v>6</v>
      </c>
    </row>
    <row r="9" spans="1:9" s="149" customFormat="1" ht="20.45" customHeight="1">
      <c r="A9" s="148" t="s">
        <v>177</v>
      </c>
      <c r="B9" s="148" t="s">
        <v>178</v>
      </c>
      <c r="C9" s="148" t="s">
        <v>179</v>
      </c>
      <c r="D9" s="148" t="s">
        <v>221</v>
      </c>
      <c r="E9" s="148" t="s">
        <v>280</v>
      </c>
      <c r="F9" s="148" t="s">
        <v>281</v>
      </c>
      <c r="G9" s="148" t="s">
        <v>282</v>
      </c>
      <c r="H9" s="148" t="s">
        <v>283</v>
      </c>
    </row>
    <row r="10" spans="1:9" s="149" customFormat="1" ht="20.45" customHeight="1">
      <c r="A10" s="193">
        <v>1</v>
      </c>
      <c r="B10" s="154" t="s">
        <v>354</v>
      </c>
      <c r="C10" s="155">
        <v>1957</v>
      </c>
      <c r="D10" s="153" t="s">
        <v>1353</v>
      </c>
      <c r="E10" s="197" t="s">
        <v>1354</v>
      </c>
      <c r="F10" s="148"/>
      <c r="G10" s="197" t="s">
        <v>1355</v>
      </c>
      <c r="H10" s="148"/>
      <c r="I10" s="149">
        <v>1</v>
      </c>
    </row>
    <row r="11" spans="1:9" s="149" customFormat="1" ht="20.45" customHeight="1">
      <c r="A11" s="193"/>
      <c r="B11" s="156" t="s">
        <v>355</v>
      </c>
      <c r="C11" s="155">
        <v>1960</v>
      </c>
      <c r="D11" s="153" t="s">
        <v>1351</v>
      </c>
      <c r="E11" s="197" t="s">
        <v>1354</v>
      </c>
      <c r="F11" s="148"/>
      <c r="G11" s="197" t="s">
        <v>1355</v>
      </c>
      <c r="H11" s="148"/>
      <c r="I11" s="149">
        <v>2</v>
      </c>
    </row>
    <row r="12" spans="1:9" s="149" customFormat="1" ht="20.45" customHeight="1">
      <c r="A12" s="193"/>
      <c r="B12" s="156" t="s">
        <v>356</v>
      </c>
      <c r="C12" s="155">
        <v>1994</v>
      </c>
      <c r="D12" s="155" t="s">
        <v>1353</v>
      </c>
      <c r="E12" s="197" t="s">
        <v>1354</v>
      </c>
      <c r="F12" s="148"/>
      <c r="G12" s="197" t="s">
        <v>1355</v>
      </c>
      <c r="H12" s="148"/>
      <c r="I12" s="149">
        <v>3</v>
      </c>
    </row>
    <row r="13" spans="1:9" s="149" customFormat="1" ht="20.45" customHeight="1">
      <c r="A13" s="193"/>
      <c r="B13" s="156" t="s">
        <v>357</v>
      </c>
      <c r="C13" s="155">
        <v>1994</v>
      </c>
      <c r="D13" s="153" t="s">
        <v>1351</v>
      </c>
      <c r="E13" s="197" t="s">
        <v>1354</v>
      </c>
      <c r="F13" s="148"/>
      <c r="G13" s="197" t="s">
        <v>1355</v>
      </c>
      <c r="H13" s="148"/>
      <c r="I13" s="149">
        <v>4</v>
      </c>
    </row>
    <row r="14" spans="1:9" s="149" customFormat="1" ht="20.45" customHeight="1">
      <c r="A14" s="193">
        <v>2</v>
      </c>
      <c r="B14" s="154" t="s">
        <v>358</v>
      </c>
      <c r="C14" s="155">
        <v>1941</v>
      </c>
      <c r="D14" s="155" t="s">
        <v>1353</v>
      </c>
      <c r="E14" s="197" t="s">
        <v>1354</v>
      </c>
      <c r="F14" s="148"/>
      <c r="G14" s="197" t="s">
        <v>1355</v>
      </c>
      <c r="H14" s="148"/>
      <c r="I14" s="149">
        <v>5</v>
      </c>
    </row>
    <row r="15" spans="1:9" s="149" customFormat="1" ht="20.45" customHeight="1">
      <c r="A15" s="193"/>
      <c r="B15" s="156" t="s">
        <v>359</v>
      </c>
      <c r="C15" s="155">
        <v>1952</v>
      </c>
      <c r="D15" s="153" t="s">
        <v>1351</v>
      </c>
      <c r="E15" s="197" t="s">
        <v>1354</v>
      </c>
      <c r="F15" s="148"/>
      <c r="G15" s="197" t="s">
        <v>1355</v>
      </c>
      <c r="H15" s="148"/>
      <c r="I15" s="149">
        <v>6</v>
      </c>
    </row>
    <row r="16" spans="1:9" s="149" customFormat="1" ht="20.45" customHeight="1">
      <c r="A16" s="193"/>
      <c r="B16" s="156" t="s">
        <v>360</v>
      </c>
      <c r="C16" s="155">
        <v>1986</v>
      </c>
      <c r="D16" s="153" t="s">
        <v>1351</v>
      </c>
      <c r="E16" s="197" t="s">
        <v>1354</v>
      </c>
      <c r="F16" s="148"/>
      <c r="G16" s="197" t="s">
        <v>1355</v>
      </c>
      <c r="H16" s="148"/>
      <c r="I16" s="149">
        <v>7</v>
      </c>
    </row>
    <row r="17" spans="1:9" s="149" customFormat="1" ht="20.45" customHeight="1">
      <c r="A17" s="193">
        <v>3</v>
      </c>
      <c r="B17" s="154" t="s">
        <v>361</v>
      </c>
      <c r="C17" s="155">
        <v>1977</v>
      </c>
      <c r="D17" s="155" t="s">
        <v>1353</v>
      </c>
      <c r="E17" s="197" t="s">
        <v>1354</v>
      </c>
      <c r="F17" s="148"/>
      <c r="G17" s="197" t="s">
        <v>1355</v>
      </c>
      <c r="H17" s="148"/>
      <c r="I17" s="149">
        <v>8</v>
      </c>
    </row>
    <row r="18" spans="1:9" s="149" customFormat="1" ht="20.45" customHeight="1">
      <c r="A18" s="193"/>
      <c r="B18" s="156" t="s">
        <v>362</v>
      </c>
      <c r="C18" s="155">
        <v>1982</v>
      </c>
      <c r="D18" s="153" t="s">
        <v>1351</v>
      </c>
      <c r="E18" s="197" t="s">
        <v>1354</v>
      </c>
      <c r="F18" s="148"/>
      <c r="G18" s="197" t="s">
        <v>1355</v>
      </c>
      <c r="H18" s="148"/>
      <c r="I18" s="149">
        <v>9</v>
      </c>
    </row>
    <row r="19" spans="1:9" s="149" customFormat="1" ht="20.45" customHeight="1">
      <c r="A19" s="193"/>
      <c r="B19" s="156" t="s">
        <v>363</v>
      </c>
      <c r="C19" s="155">
        <v>2003</v>
      </c>
      <c r="D19" s="155" t="s">
        <v>1353</v>
      </c>
      <c r="E19" s="197" t="s">
        <v>1354</v>
      </c>
      <c r="F19" s="148"/>
      <c r="G19" s="197" t="s">
        <v>1355</v>
      </c>
      <c r="H19" s="148"/>
      <c r="I19" s="149">
        <v>10</v>
      </c>
    </row>
    <row r="20" spans="1:9" s="149" customFormat="1" ht="20.45" customHeight="1">
      <c r="A20" s="193">
        <v>4</v>
      </c>
      <c r="B20" s="154" t="s">
        <v>364</v>
      </c>
      <c r="C20" s="155">
        <v>1968</v>
      </c>
      <c r="D20" s="155" t="s">
        <v>1353</v>
      </c>
      <c r="E20" s="197" t="s">
        <v>1354</v>
      </c>
      <c r="F20" s="148"/>
      <c r="G20" s="197" t="s">
        <v>1355</v>
      </c>
      <c r="H20" s="148"/>
      <c r="I20" s="149">
        <v>11</v>
      </c>
    </row>
    <row r="21" spans="1:9" s="149" customFormat="1" ht="20.45" customHeight="1">
      <c r="A21" s="193"/>
      <c r="B21" s="156" t="s">
        <v>365</v>
      </c>
      <c r="C21" s="155">
        <v>1969</v>
      </c>
      <c r="D21" s="153" t="s">
        <v>1351</v>
      </c>
      <c r="E21" s="197" t="s">
        <v>1354</v>
      </c>
      <c r="F21" s="148"/>
      <c r="G21" s="197" t="s">
        <v>1355</v>
      </c>
      <c r="H21" s="148"/>
      <c r="I21" s="149">
        <v>12</v>
      </c>
    </row>
    <row r="22" spans="1:9" s="149" customFormat="1" ht="20.45" customHeight="1">
      <c r="A22" s="193"/>
      <c r="B22" s="156" t="s">
        <v>366</v>
      </c>
      <c r="C22" s="155">
        <v>1995</v>
      </c>
      <c r="D22" s="153" t="s">
        <v>1353</v>
      </c>
      <c r="E22" s="197" t="s">
        <v>1354</v>
      </c>
      <c r="F22" s="148"/>
      <c r="G22" s="197" t="s">
        <v>1355</v>
      </c>
      <c r="H22" s="148"/>
      <c r="I22" s="149">
        <v>13</v>
      </c>
    </row>
    <row r="23" spans="1:9" s="149" customFormat="1" ht="20.45" customHeight="1">
      <c r="A23" s="193">
        <v>5</v>
      </c>
      <c r="B23" s="154" t="s">
        <v>367</v>
      </c>
      <c r="C23" s="155">
        <v>1991</v>
      </c>
      <c r="D23" s="155" t="s">
        <v>1353</v>
      </c>
      <c r="E23" s="197" t="s">
        <v>1354</v>
      </c>
      <c r="F23" s="148"/>
      <c r="G23" s="197" t="s">
        <v>1355</v>
      </c>
      <c r="H23" s="148"/>
      <c r="I23" s="149">
        <v>14</v>
      </c>
    </row>
    <row r="24" spans="1:9" s="149" customFormat="1" ht="20.45" customHeight="1">
      <c r="A24" s="193"/>
      <c r="B24" s="156" t="s">
        <v>368</v>
      </c>
      <c r="C24" s="155">
        <v>1991</v>
      </c>
      <c r="D24" s="153" t="s">
        <v>1351</v>
      </c>
      <c r="E24" s="197" t="s">
        <v>1354</v>
      </c>
      <c r="F24" s="148"/>
      <c r="G24" s="197" t="s">
        <v>1355</v>
      </c>
      <c r="H24" s="148"/>
      <c r="I24" s="149">
        <v>15</v>
      </c>
    </row>
    <row r="25" spans="1:9" s="149" customFormat="1" ht="20.45" customHeight="1">
      <c r="A25" s="193">
        <v>6</v>
      </c>
      <c r="B25" s="154" t="s">
        <v>323</v>
      </c>
      <c r="C25" s="155">
        <v>1952</v>
      </c>
      <c r="D25" s="155" t="s">
        <v>1353</v>
      </c>
      <c r="E25" s="197" t="s">
        <v>1354</v>
      </c>
      <c r="F25" s="148"/>
      <c r="G25" s="197" t="s">
        <v>1355</v>
      </c>
      <c r="H25" s="148"/>
      <c r="I25" s="149">
        <v>16</v>
      </c>
    </row>
    <row r="26" spans="1:9" s="149" customFormat="1" ht="20.45" customHeight="1">
      <c r="A26" s="193"/>
      <c r="B26" s="156" t="s">
        <v>369</v>
      </c>
      <c r="C26" s="155">
        <v>1966</v>
      </c>
      <c r="D26" s="155" t="s">
        <v>1351</v>
      </c>
      <c r="E26" s="197" t="s">
        <v>1354</v>
      </c>
      <c r="F26" s="148"/>
      <c r="G26" s="197" t="s">
        <v>1355</v>
      </c>
      <c r="H26" s="148"/>
      <c r="I26" s="149">
        <v>17</v>
      </c>
    </row>
    <row r="27" spans="1:9" s="149" customFormat="1" ht="20.45" customHeight="1">
      <c r="A27" s="193">
        <v>7</v>
      </c>
      <c r="B27" s="154" t="s">
        <v>370</v>
      </c>
      <c r="C27" s="155">
        <v>1969</v>
      </c>
      <c r="D27" s="155" t="s">
        <v>1353</v>
      </c>
      <c r="E27" s="197" t="s">
        <v>1354</v>
      </c>
      <c r="F27" s="148"/>
      <c r="G27" s="197" t="s">
        <v>1355</v>
      </c>
      <c r="H27" s="148"/>
      <c r="I27" s="149">
        <v>18</v>
      </c>
    </row>
    <row r="28" spans="1:9" s="149" customFormat="1" ht="20.45" customHeight="1">
      <c r="A28" s="193"/>
      <c r="B28" s="156" t="s">
        <v>371</v>
      </c>
      <c r="C28" s="155">
        <v>1974</v>
      </c>
      <c r="D28" s="153" t="s">
        <v>1351</v>
      </c>
      <c r="E28" s="197" t="s">
        <v>1354</v>
      </c>
      <c r="F28" s="148"/>
      <c r="G28" s="197" t="s">
        <v>1355</v>
      </c>
      <c r="H28" s="148"/>
      <c r="I28" s="149">
        <v>19</v>
      </c>
    </row>
    <row r="29" spans="1:9" s="149" customFormat="1" ht="20.45" customHeight="1">
      <c r="A29" s="193"/>
      <c r="B29" s="156" t="s">
        <v>372</v>
      </c>
      <c r="C29" s="155">
        <v>1993</v>
      </c>
      <c r="D29" s="155" t="s">
        <v>1353</v>
      </c>
      <c r="E29" s="197" t="s">
        <v>1354</v>
      </c>
      <c r="F29" s="148"/>
      <c r="G29" s="197" t="s">
        <v>1355</v>
      </c>
      <c r="H29" s="148"/>
      <c r="I29" s="149">
        <v>20</v>
      </c>
    </row>
    <row r="30" spans="1:9" s="149" customFormat="1" ht="20.45" customHeight="1">
      <c r="A30" s="193">
        <v>8</v>
      </c>
      <c r="B30" s="154" t="s">
        <v>373</v>
      </c>
      <c r="C30" s="155">
        <v>1958</v>
      </c>
      <c r="D30" s="153" t="s">
        <v>1351</v>
      </c>
      <c r="E30" s="197" t="s">
        <v>1354</v>
      </c>
      <c r="F30" s="148"/>
      <c r="G30" s="197" t="s">
        <v>1355</v>
      </c>
      <c r="H30" s="148"/>
      <c r="I30" s="149">
        <v>21</v>
      </c>
    </row>
    <row r="31" spans="1:9" s="149" customFormat="1" ht="20.45" customHeight="1">
      <c r="A31" s="193">
        <v>9</v>
      </c>
      <c r="B31" s="154" t="s">
        <v>374</v>
      </c>
      <c r="C31" s="155">
        <v>1946</v>
      </c>
      <c r="D31" s="155" t="s">
        <v>1353</v>
      </c>
      <c r="E31" s="197" t="s">
        <v>1354</v>
      </c>
      <c r="F31" s="148"/>
      <c r="G31" s="197" t="s">
        <v>1355</v>
      </c>
      <c r="H31" s="148"/>
      <c r="I31" s="149">
        <v>22</v>
      </c>
    </row>
    <row r="32" spans="1:9" s="149" customFormat="1" ht="20.45" customHeight="1">
      <c r="A32" s="193"/>
      <c r="B32" s="156" t="s">
        <v>375</v>
      </c>
      <c r="C32" s="155">
        <v>1969</v>
      </c>
      <c r="D32" s="155" t="s">
        <v>1353</v>
      </c>
      <c r="E32" s="197" t="s">
        <v>1354</v>
      </c>
      <c r="F32" s="148"/>
      <c r="G32" s="197" t="s">
        <v>1355</v>
      </c>
      <c r="H32" s="148"/>
      <c r="I32" s="149">
        <v>23</v>
      </c>
    </row>
    <row r="33" spans="1:9" s="149" customFormat="1" ht="20.45" customHeight="1">
      <c r="A33" s="193">
        <v>10</v>
      </c>
      <c r="B33" s="154" t="s">
        <v>376</v>
      </c>
      <c r="C33" s="155">
        <v>1977</v>
      </c>
      <c r="D33" s="155" t="s">
        <v>1353</v>
      </c>
      <c r="E33" s="197" t="s">
        <v>1354</v>
      </c>
      <c r="F33" s="148"/>
      <c r="G33" s="197" t="s">
        <v>1355</v>
      </c>
      <c r="H33" s="148"/>
      <c r="I33" s="149">
        <v>24</v>
      </c>
    </row>
    <row r="34" spans="1:9" s="149" customFormat="1" ht="20.45" customHeight="1">
      <c r="A34" s="193"/>
      <c r="B34" s="156" t="s">
        <v>377</v>
      </c>
      <c r="C34" s="155">
        <v>1979</v>
      </c>
      <c r="D34" s="153" t="s">
        <v>1351</v>
      </c>
      <c r="E34" s="197" t="s">
        <v>1354</v>
      </c>
      <c r="F34" s="148"/>
      <c r="G34" s="197" t="s">
        <v>1355</v>
      </c>
      <c r="H34" s="148"/>
      <c r="I34" s="149">
        <v>25</v>
      </c>
    </row>
    <row r="35" spans="1:9" s="149" customFormat="1" ht="20.45" customHeight="1">
      <c r="A35" s="193"/>
      <c r="B35" s="156" t="s">
        <v>378</v>
      </c>
      <c r="C35" s="155">
        <v>1996</v>
      </c>
      <c r="D35" s="153" t="s">
        <v>1351</v>
      </c>
      <c r="E35" s="197" t="s">
        <v>1354</v>
      </c>
      <c r="F35" s="148"/>
      <c r="G35" s="197" t="s">
        <v>1355</v>
      </c>
      <c r="H35" s="148"/>
      <c r="I35" s="149">
        <v>26</v>
      </c>
    </row>
    <row r="36" spans="1:9" s="149" customFormat="1" ht="20.45" customHeight="1">
      <c r="A36" s="193">
        <v>11</v>
      </c>
      <c r="B36" s="154" t="s">
        <v>379</v>
      </c>
      <c r="C36" s="155">
        <v>1965</v>
      </c>
      <c r="D36" s="153" t="s">
        <v>1351</v>
      </c>
      <c r="E36" s="197" t="s">
        <v>1354</v>
      </c>
      <c r="F36" s="148"/>
      <c r="G36" s="197" t="s">
        <v>1355</v>
      </c>
      <c r="H36" s="148"/>
      <c r="I36" s="149">
        <v>27</v>
      </c>
    </row>
    <row r="37" spans="1:9" s="149" customFormat="1" ht="20.45" customHeight="1">
      <c r="A37" s="193"/>
      <c r="B37" s="156" t="s">
        <v>380</v>
      </c>
      <c r="C37" s="155">
        <v>1991</v>
      </c>
      <c r="D37" s="155" t="s">
        <v>1353</v>
      </c>
      <c r="E37" s="197" t="s">
        <v>1354</v>
      </c>
      <c r="F37" s="148"/>
      <c r="G37" s="197" t="s">
        <v>1355</v>
      </c>
      <c r="H37" s="148"/>
      <c r="I37" s="149">
        <v>28</v>
      </c>
    </row>
    <row r="38" spans="1:9" s="149" customFormat="1" ht="20.45" customHeight="1">
      <c r="A38" s="193">
        <v>12</v>
      </c>
      <c r="B38" s="154" t="s">
        <v>381</v>
      </c>
      <c r="C38" s="155">
        <v>1974</v>
      </c>
      <c r="D38" s="155" t="s">
        <v>1353</v>
      </c>
      <c r="E38" s="197" t="s">
        <v>1354</v>
      </c>
      <c r="F38" s="148"/>
      <c r="G38" s="197" t="s">
        <v>1355</v>
      </c>
      <c r="H38" s="148"/>
      <c r="I38" s="149">
        <v>29</v>
      </c>
    </row>
    <row r="39" spans="1:9" s="149" customFormat="1" ht="20.45" customHeight="1">
      <c r="A39" s="193"/>
      <c r="B39" s="156" t="s">
        <v>382</v>
      </c>
      <c r="C39" s="155">
        <v>1973</v>
      </c>
      <c r="D39" s="153" t="s">
        <v>1351</v>
      </c>
      <c r="E39" s="197" t="s">
        <v>1354</v>
      </c>
      <c r="F39" s="148"/>
      <c r="G39" s="197" t="s">
        <v>1355</v>
      </c>
      <c r="H39" s="148"/>
      <c r="I39" s="149">
        <v>30</v>
      </c>
    </row>
    <row r="40" spans="1:9" s="149" customFormat="1" ht="20.45" customHeight="1">
      <c r="A40" s="193"/>
      <c r="B40" s="156" t="s">
        <v>383</v>
      </c>
      <c r="C40" s="155">
        <v>1995</v>
      </c>
      <c r="D40" s="155" t="s">
        <v>1353</v>
      </c>
      <c r="E40" s="197" t="s">
        <v>1354</v>
      </c>
      <c r="F40" s="148"/>
      <c r="G40" s="197" t="s">
        <v>1355</v>
      </c>
      <c r="H40" s="148"/>
      <c r="I40" s="149">
        <v>31</v>
      </c>
    </row>
    <row r="41" spans="1:9" s="149" customFormat="1" ht="20.45" customHeight="1">
      <c r="A41" s="193">
        <v>13</v>
      </c>
      <c r="B41" s="154" t="s">
        <v>384</v>
      </c>
      <c r="C41" s="155">
        <v>1953</v>
      </c>
      <c r="D41" s="155" t="s">
        <v>1353</v>
      </c>
      <c r="E41" s="197" t="s">
        <v>1354</v>
      </c>
      <c r="F41" s="148"/>
      <c r="G41" s="197" t="s">
        <v>1355</v>
      </c>
      <c r="H41" s="148"/>
      <c r="I41" s="149">
        <v>32</v>
      </c>
    </row>
    <row r="42" spans="1:9" s="149" customFormat="1" ht="20.45" customHeight="1">
      <c r="A42" s="193"/>
      <c r="B42" s="156" t="s">
        <v>385</v>
      </c>
      <c r="C42" s="155">
        <v>1963</v>
      </c>
      <c r="D42" s="153" t="s">
        <v>1351</v>
      </c>
      <c r="E42" s="197" t="s">
        <v>1354</v>
      </c>
      <c r="F42" s="148"/>
      <c r="G42" s="197" t="s">
        <v>1355</v>
      </c>
      <c r="H42" s="148"/>
      <c r="I42" s="149">
        <v>33</v>
      </c>
    </row>
    <row r="43" spans="1:9" s="149" customFormat="1" ht="20.45" customHeight="1">
      <c r="A43" s="193">
        <v>14</v>
      </c>
      <c r="B43" s="154" t="s">
        <v>386</v>
      </c>
      <c r="C43" s="155">
        <v>1965</v>
      </c>
      <c r="D43" s="155" t="s">
        <v>1353</v>
      </c>
      <c r="E43" s="197" t="s">
        <v>1354</v>
      </c>
      <c r="F43" s="148"/>
      <c r="G43" s="197" t="s">
        <v>1355</v>
      </c>
      <c r="H43" s="148"/>
      <c r="I43" s="149">
        <v>34</v>
      </c>
    </row>
    <row r="44" spans="1:9" s="149" customFormat="1" ht="20.45" customHeight="1">
      <c r="A44" s="193"/>
      <c r="B44" s="156" t="s">
        <v>387</v>
      </c>
      <c r="C44" s="155">
        <v>1962</v>
      </c>
      <c r="D44" s="153" t="s">
        <v>1351</v>
      </c>
      <c r="E44" s="197" t="s">
        <v>1354</v>
      </c>
      <c r="F44" s="148"/>
      <c r="G44" s="197" t="s">
        <v>1355</v>
      </c>
      <c r="H44" s="148"/>
      <c r="I44" s="149">
        <v>35</v>
      </c>
    </row>
    <row r="45" spans="1:9" s="149" customFormat="1" ht="20.45" customHeight="1">
      <c r="A45" s="193">
        <v>15</v>
      </c>
      <c r="B45" s="154" t="s">
        <v>388</v>
      </c>
      <c r="C45" s="155">
        <v>1954</v>
      </c>
      <c r="D45" s="155" t="s">
        <v>1353</v>
      </c>
      <c r="E45" s="197" t="s">
        <v>1354</v>
      </c>
      <c r="F45" s="148"/>
      <c r="G45" s="197" t="s">
        <v>1355</v>
      </c>
      <c r="H45" s="148"/>
      <c r="I45" s="149">
        <v>36</v>
      </c>
    </row>
    <row r="46" spans="1:9" s="149" customFormat="1" ht="20.45" customHeight="1">
      <c r="A46" s="193">
        <v>16</v>
      </c>
      <c r="B46" s="154" t="s">
        <v>389</v>
      </c>
      <c r="C46" s="155">
        <v>1968</v>
      </c>
      <c r="D46" s="155" t="s">
        <v>1353</v>
      </c>
      <c r="E46" s="197" t="s">
        <v>1354</v>
      </c>
      <c r="F46" s="148"/>
      <c r="G46" s="197" t="s">
        <v>1355</v>
      </c>
      <c r="H46" s="148"/>
      <c r="I46" s="149">
        <v>37</v>
      </c>
    </row>
    <row r="47" spans="1:9" s="149" customFormat="1" ht="20.45" customHeight="1">
      <c r="A47" s="193"/>
      <c r="B47" s="156" t="s">
        <v>390</v>
      </c>
      <c r="C47" s="155">
        <v>1978</v>
      </c>
      <c r="D47" s="153" t="s">
        <v>1351</v>
      </c>
      <c r="E47" s="197" t="s">
        <v>1354</v>
      </c>
      <c r="F47" s="148"/>
      <c r="G47" s="197" t="s">
        <v>1355</v>
      </c>
      <c r="H47" s="148"/>
      <c r="I47" s="149">
        <v>38</v>
      </c>
    </row>
    <row r="48" spans="1:9" s="149" customFormat="1" ht="20.45" customHeight="1">
      <c r="A48" s="193"/>
      <c r="B48" s="156" t="s">
        <v>391</v>
      </c>
      <c r="C48" s="155">
        <v>2003</v>
      </c>
      <c r="D48" s="153" t="s">
        <v>1351</v>
      </c>
      <c r="E48" s="197" t="s">
        <v>1354</v>
      </c>
      <c r="F48" s="148"/>
      <c r="G48" s="197" t="s">
        <v>1355</v>
      </c>
      <c r="H48" s="148"/>
      <c r="I48" s="149">
        <v>39</v>
      </c>
    </row>
    <row r="49" spans="1:9" s="149" customFormat="1" ht="20.45" customHeight="1">
      <c r="A49" s="193">
        <v>17</v>
      </c>
      <c r="B49" s="154" t="s">
        <v>392</v>
      </c>
      <c r="C49" s="155">
        <v>1981</v>
      </c>
      <c r="D49" s="155" t="s">
        <v>1353</v>
      </c>
      <c r="E49" s="197" t="s">
        <v>1354</v>
      </c>
      <c r="F49" s="148"/>
      <c r="G49" s="197" t="s">
        <v>1355</v>
      </c>
      <c r="H49" s="148"/>
      <c r="I49" s="149">
        <v>40</v>
      </c>
    </row>
    <row r="50" spans="1:9" s="149" customFormat="1" ht="20.45" customHeight="1">
      <c r="A50" s="193"/>
      <c r="B50" s="156" t="s">
        <v>393</v>
      </c>
      <c r="C50" s="155">
        <v>1984</v>
      </c>
      <c r="D50" s="153" t="s">
        <v>1351</v>
      </c>
      <c r="E50" s="197" t="s">
        <v>1354</v>
      </c>
      <c r="F50" s="148"/>
      <c r="G50" s="197" t="s">
        <v>1355</v>
      </c>
      <c r="H50" s="148"/>
      <c r="I50" s="149">
        <v>41</v>
      </c>
    </row>
    <row r="51" spans="1:9" s="149" customFormat="1" ht="20.45" customHeight="1">
      <c r="A51" s="193">
        <v>18</v>
      </c>
      <c r="B51" s="154" t="s">
        <v>394</v>
      </c>
      <c r="C51" s="155">
        <v>1950</v>
      </c>
      <c r="D51" s="155" t="s">
        <v>1353</v>
      </c>
      <c r="E51" s="197" t="s">
        <v>1354</v>
      </c>
      <c r="F51" s="148"/>
      <c r="G51" s="197" t="s">
        <v>1355</v>
      </c>
      <c r="H51" s="148"/>
      <c r="I51" s="149">
        <v>42</v>
      </c>
    </row>
    <row r="52" spans="1:9" s="149" customFormat="1" ht="20.45" customHeight="1">
      <c r="A52" s="193"/>
      <c r="B52" s="156" t="s">
        <v>395</v>
      </c>
      <c r="C52" s="155">
        <v>1953</v>
      </c>
      <c r="D52" s="153" t="s">
        <v>1351</v>
      </c>
      <c r="E52" s="197" t="s">
        <v>1354</v>
      </c>
      <c r="F52" s="148"/>
      <c r="G52" s="197" t="s">
        <v>1355</v>
      </c>
      <c r="H52" s="148"/>
      <c r="I52" s="149">
        <v>43</v>
      </c>
    </row>
    <row r="53" spans="1:9" s="149" customFormat="1" ht="20.45" customHeight="1">
      <c r="A53" s="193"/>
      <c r="B53" s="156" t="s">
        <v>396</v>
      </c>
      <c r="C53" s="155">
        <v>1984</v>
      </c>
      <c r="D53" s="155" t="s">
        <v>1353</v>
      </c>
      <c r="E53" s="197" t="s">
        <v>1354</v>
      </c>
      <c r="F53" s="148"/>
      <c r="G53" s="197" t="s">
        <v>1355</v>
      </c>
      <c r="H53" s="148"/>
      <c r="I53" s="149">
        <v>44</v>
      </c>
    </row>
    <row r="54" spans="1:9" s="149" customFormat="1" ht="20.45" customHeight="1">
      <c r="A54" s="193">
        <v>19</v>
      </c>
      <c r="B54" s="154" t="s">
        <v>397</v>
      </c>
      <c r="C54" s="155">
        <v>1933</v>
      </c>
      <c r="D54" s="155" t="s">
        <v>1353</v>
      </c>
      <c r="E54" s="197" t="s">
        <v>1354</v>
      </c>
      <c r="F54" s="148"/>
      <c r="G54" s="197" t="s">
        <v>1355</v>
      </c>
      <c r="H54" s="148"/>
      <c r="I54" s="149">
        <v>45</v>
      </c>
    </row>
    <row r="55" spans="1:9" s="149" customFormat="1" ht="20.45" customHeight="1">
      <c r="A55" s="193"/>
      <c r="B55" s="156" t="s">
        <v>379</v>
      </c>
      <c r="C55" s="155">
        <v>1965</v>
      </c>
      <c r="D55" s="153" t="s">
        <v>1351</v>
      </c>
      <c r="E55" s="197" t="s">
        <v>1354</v>
      </c>
      <c r="F55" s="148"/>
      <c r="G55" s="197" t="s">
        <v>1355</v>
      </c>
      <c r="H55" s="148"/>
      <c r="I55" s="149">
        <v>46</v>
      </c>
    </row>
    <row r="56" spans="1:9" s="149" customFormat="1" ht="20.45" customHeight="1">
      <c r="A56" s="193"/>
      <c r="B56" s="156" t="s">
        <v>398</v>
      </c>
      <c r="C56" s="155">
        <v>1976</v>
      </c>
      <c r="D56" s="153" t="s">
        <v>1351</v>
      </c>
      <c r="E56" s="197" t="s">
        <v>1354</v>
      </c>
      <c r="F56" s="148"/>
      <c r="G56" s="197" t="s">
        <v>1355</v>
      </c>
      <c r="H56" s="148"/>
      <c r="I56" s="149">
        <v>47</v>
      </c>
    </row>
    <row r="57" spans="1:9" s="149" customFormat="1" ht="20.45" customHeight="1">
      <c r="A57" s="193">
        <v>20</v>
      </c>
      <c r="B57" s="154" t="s">
        <v>399</v>
      </c>
      <c r="C57" s="155">
        <v>1955</v>
      </c>
      <c r="D57" s="153" t="s">
        <v>1351</v>
      </c>
      <c r="E57" s="197" t="s">
        <v>1354</v>
      </c>
      <c r="F57" s="148"/>
      <c r="G57" s="197" t="s">
        <v>1355</v>
      </c>
      <c r="H57" s="148"/>
      <c r="I57" s="149">
        <v>48</v>
      </c>
    </row>
    <row r="58" spans="1:9" s="149" customFormat="1" ht="20.45" customHeight="1">
      <c r="A58" s="193">
        <v>21</v>
      </c>
      <c r="B58" s="154" t="s">
        <v>400</v>
      </c>
      <c r="C58" s="155">
        <v>1988</v>
      </c>
      <c r="D58" s="155" t="s">
        <v>1353</v>
      </c>
      <c r="E58" s="197" t="s">
        <v>1354</v>
      </c>
      <c r="F58" s="148"/>
      <c r="G58" s="197" t="s">
        <v>1355</v>
      </c>
      <c r="H58" s="148"/>
      <c r="I58" s="149">
        <v>49</v>
      </c>
    </row>
    <row r="59" spans="1:9" s="149" customFormat="1" ht="20.45" customHeight="1">
      <c r="A59" s="193"/>
      <c r="B59" s="156" t="s">
        <v>401</v>
      </c>
      <c r="C59" s="155">
        <v>1989</v>
      </c>
      <c r="D59" s="153" t="s">
        <v>1351</v>
      </c>
      <c r="E59" s="197" t="s">
        <v>1354</v>
      </c>
      <c r="F59" s="148"/>
      <c r="G59" s="197" t="s">
        <v>1355</v>
      </c>
      <c r="H59" s="148"/>
      <c r="I59" s="149">
        <v>50</v>
      </c>
    </row>
    <row r="60" spans="1:9" s="149" customFormat="1" ht="20.45" customHeight="1">
      <c r="A60" s="193">
        <v>22</v>
      </c>
      <c r="B60" s="154" t="s">
        <v>402</v>
      </c>
      <c r="C60" s="155">
        <v>1964</v>
      </c>
      <c r="D60" s="155" t="s">
        <v>1353</v>
      </c>
      <c r="E60" s="197" t="s">
        <v>1354</v>
      </c>
      <c r="F60" s="148"/>
      <c r="G60" s="197" t="s">
        <v>1355</v>
      </c>
      <c r="H60" s="148"/>
      <c r="I60" s="149">
        <v>51</v>
      </c>
    </row>
    <row r="61" spans="1:9" s="149" customFormat="1" ht="20.45" customHeight="1">
      <c r="A61" s="193"/>
      <c r="B61" s="156" t="s">
        <v>403</v>
      </c>
      <c r="C61" s="155">
        <v>1969</v>
      </c>
      <c r="D61" s="153" t="s">
        <v>1351</v>
      </c>
      <c r="E61" s="197" t="s">
        <v>1354</v>
      </c>
      <c r="F61" s="148"/>
      <c r="G61" s="197" t="s">
        <v>1355</v>
      </c>
      <c r="H61" s="148"/>
      <c r="I61" s="149">
        <v>52</v>
      </c>
    </row>
    <row r="62" spans="1:9" s="149" customFormat="1" ht="20.45" customHeight="1">
      <c r="A62" s="193"/>
      <c r="B62" s="156" t="s">
        <v>404</v>
      </c>
      <c r="C62" s="155">
        <v>1992</v>
      </c>
      <c r="D62" s="155" t="s">
        <v>1353</v>
      </c>
      <c r="E62" s="197" t="s">
        <v>1354</v>
      </c>
      <c r="F62" s="148"/>
      <c r="G62" s="197" t="s">
        <v>1355</v>
      </c>
      <c r="H62" s="148"/>
      <c r="I62" s="149">
        <v>53</v>
      </c>
    </row>
    <row r="63" spans="1:9" s="149" customFormat="1" ht="20.45" customHeight="1">
      <c r="A63" s="193"/>
      <c r="B63" s="156" t="s">
        <v>405</v>
      </c>
      <c r="C63" s="155">
        <v>1999</v>
      </c>
      <c r="D63" s="155" t="s">
        <v>1351</v>
      </c>
      <c r="E63" s="197" t="s">
        <v>1354</v>
      </c>
      <c r="F63" s="148"/>
      <c r="G63" s="197" t="s">
        <v>1355</v>
      </c>
      <c r="H63" s="148"/>
      <c r="I63" s="149">
        <v>54</v>
      </c>
    </row>
    <row r="64" spans="1:9" s="149" customFormat="1" ht="20.45" customHeight="1">
      <c r="A64" s="193">
        <v>23</v>
      </c>
      <c r="B64" s="154" t="s">
        <v>406</v>
      </c>
      <c r="C64" s="155">
        <v>1962</v>
      </c>
      <c r="D64" s="153" t="s">
        <v>1351</v>
      </c>
      <c r="E64" s="197" t="s">
        <v>1354</v>
      </c>
      <c r="F64" s="148"/>
      <c r="G64" s="197" t="s">
        <v>1355</v>
      </c>
      <c r="H64" s="148"/>
      <c r="I64" s="149">
        <v>55</v>
      </c>
    </row>
    <row r="65" spans="1:9" s="149" customFormat="1" ht="20.45" customHeight="1">
      <c r="A65" s="193">
        <v>24</v>
      </c>
      <c r="B65" s="154" t="s">
        <v>407</v>
      </c>
      <c r="C65" s="155">
        <v>1971</v>
      </c>
      <c r="D65" s="155" t="s">
        <v>1353</v>
      </c>
      <c r="E65" s="197" t="s">
        <v>1354</v>
      </c>
      <c r="F65" s="148"/>
      <c r="G65" s="197" t="s">
        <v>1355</v>
      </c>
      <c r="H65" s="148"/>
      <c r="I65" s="149">
        <v>56</v>
      </c>
    </row>
    <row r="66" spans="1:9" s="149" customFormat="1" ht="20.45" customHeight="1">
      <c r="A66" s="193"/>
      <c r="B66" s="156" t="s">
        <v>408</v>
      </c>
      <c r="C66" s="155">
        <v>1972</v>
      </c>
      <c r="D66" s="153" t="s">
        <v>1351</v>
      </c>
      <c r="E66" s="197" t="s">
        <v>1354</v>
      </c>
      <c r="F66" s="148"/>
      <c r="G66" s="197" t="s">
        <v>1355</v>
      </c>
      <c r="H66" s="148"/>
      <c r="I66" s="149">
        <v>57</v>
      </c>
    </row>
    <row r="67" spans="1:9" s="149" customFormat="1" ht="20.45" customHeight="1">
      <c r="A67" s="193"/>
      <c r="B67" s="156" t="s">
        <v>409</v>
      </c>
      <c r="C67" s="155">
        <v>1992</v>
      </c>
      <c r="D67" s="155" t="s">
        <v>1353</v>
      </c>
      <c r="E67" s="197" t="s">
        <v>1354</v>
      </c>
      <c r="F67" s="148"/>
      <c r="G67" s="197" t="s">
        <v>1355</v>
      </c>
      <c r="H67" s="148"/>
      <c r="I67" s="149">
        <v>58</v>
      </c>
    </row>
    <row r="68" spans="1:9" s="149" customFormat="1" ht="20.45" customHeight="1">
      <c r="A68" s="193"/>
      <c r="B68" s="156" t="s">
        <v>410</v>
      </c>
      <c r="C68" s="155">
        <v>1993</v>
      </c>
      <c r="D68" s="155" t="s">
        <v>1351</v>
      </c>
      <c r="E68" s="197" t="s">
        <v>1354</v>
      </c>
      <c r="F68" s="148"/>
      <c r="G68" s="197" t="s">
        <v>1355</v>
      </c>
      <c r="H68" s="148"/>
      <c r="I68" s="149">
        <v>59</v>
      </c>
    </row>
    <row r="69" spans="1:9" s="149" customFormat="1" ht="20.45" customHeight="1">
      <c r="A69" s="193">
        <v>25</v>
      </c>
      <c r="B69" s="154" t="s">
        <v>411</v>
      </c>
      <c r="C69" s="155">
        <v>1979</v>
      </c>
      <c r="D69" s="155" t="s">
        <v>1353</v>
      </c>
      <c r="E69" s="197" t="s">
        <v>1354</v>
      </c>
      <c r="F69" s="148"/>
      <c r="G69" s="197" t="s">
        <v>1355</v>
      </c>
      <c r="H69" s="148"/>
      <c r="I69" s="149">
        <v>60</v>
      </c>
    </row>
    <row r="70" spans="1:9" s="149" customFormat="1" ht="20.45" customHeight="1">
      <c r="A70" s="193"/>
      <c r="B70" s="156" t="s">
        <v>412</v>
      </c>
      <c r="C70" s="155">
        <v>1981</v>
      </c>
      <c r="D70" s="153" t="s">
        <v>1351</v>
      </c>
      <c r="E70" s="197" t="s">
        <v>1354</v>
      </c>
      <c r="F70" s="148"/>
      <c r="G70" s="197" t="s">
        <v>1355</v>
      </c>
      <c r="H70" s="148"/>
      <c r="I70" s="149">
        <v>61</v>
      </c>
    </row>
    <row r="71" spans="1:9" s="149" customFormat="1" ht="20.45" customHeight="1">
      <c r="A71" s="193">
        <v>26</v>
      </c>
      <c r="B71" s="154" t="s">
        <v>413</v>
      </c>
      <c r="C71" s="155">
        <v>1981</v>
      </c>
      <c r="D71" s="155" t="s">
        <v>1353</v>
      </c>
      <c r="E71" s="197" t="s">
        <v>1354</v>
      </c>
      <c r="F71" s="148"/>
      <c r="G71" s="197" t="s">
        <v>1355</v>
      </c>
      <c r="H71" s="148"/>
      <c r="I71" s="149">
        <v>62</v>
      </c>
    </row>
    <row r="72" spans="1:9" s="149" customFormat="1" ht="20.45" customHeight="1">
      <c r="A72" s="193">
        <v>27</v>
      </c>
      <c r="B72" s="154" t="s">
        <v>414</v>
      </c>
      <c r="C72" s="155">
        <v>1981</v>
      </c>
      <c r="D72" s="155" t="s">
        <v>1353</v>
      </c>
      <c r="E72" s="197" t="s">
        <v>1354</v>
      </c>
      <c r="F72" s="148"/>
      <c r="G72" s="197" t="s">
        <v>1355</v>
      </c>
      <c r="H72" s="148"/>
      <c r="I72" s="149">
        <v>63</v>
      </c>
    </row>
    <row r="73" spans="1:9" s="149" customFormat="1" ht="20.45" customHeight="1">
      <c r="A73" s="193"/>
      <c r="B73" s="156" t="s">
        <v>415</v>
      </c>
      <c r="C73" s="155">
        <v>1981</v>
      </c>
      <c r="D73" s="153" t="s">
        <v>1351</v>
      </c>
      <c r="E73" s="197" t="s">
        <v>1354</v>
      </c>
      <c r="F73" s="148"/>
      <c r="G73" s="197" t="s">
        <v>1355</v>
      </c>
      <c r="H73" s="148"/>
      <c r="I73" s="149">
        <v>64</v>
      </c>
    </row>
    <row r="74" spans="1:9" s="149" customFormat="1" ht="20.45" customHeight="1">
      <c r="A74" s="193">
        <v>28</v>
      </c>
      <c r="B74" s="154" t="s">
        <v>416</v>
      </c>
      <c r="C74" s="155">
        <v>1947</v>
      </c>
      <c r="D74" s="153" t="s">
        <v>1351</v>
      </c>
      <c r="E74" s="197" t="s">
        <v>1354</v>
      </c>
      <c r="F74" s="148"/>
      <c r="G74" s="197" t="s">
        <v>1355</v>
      </c>
      <c r="H74" s="148"/>
      <c r="I74" s="149">
        <v>65</v>
      </c>
    </row>
    <row r="75" spans="1:9" s="149" customFormat="1" ht="20.45" customHeight="1">
      <c r="A75" s="193"/>
      <c r="B75" s="156" t="s">
        <v>417</v>
      </c>
      <c r="C75" s="155">
        <v>1974</v>
      </c>
      <c r="D75" s="153" t="s">
        <v>1351</v>
      </c>
      <c r="E75" s="197" t="s">
        <v>1354</v>
      </c>
      <c r="F75" s="148"/>
      <c r="G75" s="197" t="s">
        <v>1355</v>
      </c>
      <c r="H75" s="148"/>
      <c r="I75" s="149">
        <v>66</v>
      </c>
    </row>
    <row r="76" spans="1:9" s="149" customFormat="1" ht="20.45" customHeight="1">
      <c r="A76" s="193">
        <v>29</v>
      </c>
      <c r="B76" s="154" t="s">
        <v>418</v>
      </c>
      <c r="C76" s="155">
        <v>1989</v>
      </c>
      <c r="D76" s="155" t="s">
        <v>1353</v>
      </c>
      <c r="E76" s="197" t="s">
        <v>1354</v>
      </c>
      <c r="F76" s="148"/>
      <c r="G76" s="197" t="s">
        <v>1355</v>
      </c>
      <c r="H76" s="148"/>
      <c r="I76" s="149">
        <v>67</v>
      </c>
    </row>
    <row r="77" spans="1:9" s="149" customFormat="1" ht="20.45" customHeight="1">
      <c r="A77" s="193">
        <v>30</v>
      </c>
      <c r="B77" s="154" t="s">
        <v>419</v>
      </c>
      <c r="C77" s="155">
        <v>1947</v>
      </c>
      <c r="D77" s="155" t="s">
        <v>1353</v>
      </c>
      <c r="E77" s="197" t="s">
        <v>1354</v>
      </c>
      <c r="F77" s="148"/>
      <c r="G77" s="197" t="s">
        <v>1355</v>
      </c>
      <c r="H77" s="148"/>
      <c r="I77" s="149">
        <v>68</v>
      </c>
    </row>
    <row r="78" spans="1:9" s="149" customFormat="1" ht="20.45" customHeight="1">
      <c r="A78" s="193"/>
      <c r="B78" s="156" t="s">
        <v>420</v>
      </c>
      <c r="C78" s="155">
        <v>1960</v>
      </c>
      <c r="D78" s="153" t="s">
        <v>1351</v>
      </c>
      <c r="E78" s="197" t="s">
        <v>1354</v>
      </c>
      <c r="F78" s="148"/>
      <c r="G78" s="197" t="s">
        <v>1355</v>
      </c>
      <c r="H78" s="148"/>
      <c r="I78" s="149">
        <v>69</v>
      </c>
    </row>
    <row r="79" spans="1:9" s="149" customFormat="1" ht="20.45" customHeight="1">
      <c r="A79" s="193"/>
      <c r="B79" s="156" t="s">
        <v>317</v>
      </c>
      <c r="C79" s="155">
        <v>1991</v>
      </c>
      <c r="D79" s="155" t="s">
        <v>1353</v>
      </c>
      <c r="E79" s="197" t="s">
        <v>1354</v>
      </c>
      <c r="F79" s="148"/>
      <c r="G79" s="197" t="s">
        <v>1355</v>
      </c>
      <c r="H79" s="148"/>
      <c r="I79" s="149">
        <v>70</v>
      </c>
    </row>
    <row r="80" spans="1:9" s="149" customFormat="1" ht="20.45" customHeight="1">
      <c r="A80" s="193"/>
      <c r="B80" s="156" t="s">
        <v>421</v>
      </c>
      <c r="C80" s="155">
        <v>1991</v>
      </c>
      <c r="D80" s="153" t="s">
        <v>1351</v>
      </c>
      <c r="E80" s="197" t="s">
        <v>1354</v>
      </c>
      <c r="F80" s="148"/>
      <c r="G80" s="197" t="s">
        <v>1355</v>
      </c>
      <c r="H80" s="148"/>
      <c r="I80" s="149">
        <v>71</v>
      </c>
    </row>
    <row r="81" spans="1:9" s="149" customFormat="1" ht="20.45" customHeight="1">
      <c r="A81" s="193">
        <v>31</v>
      </c>
      <c r="B81" s="154" t="s">
        <v>321</v>
      </c>
      <c r="C81" s="155">
        <v>1976</v>
      </c>
      <c r="D81" s="155" t="s">
        <v>1353</v>
      </c>
      <c r="E81" s="197" t="s">
        <v>1354</v>
      </c>
      <c r="F81" s="148"/>
      <c r="G81" s="197" t="s">
        <v>1355</v>
      </c>
      <c r="H81" s="148"/>
      <c r="I81" s="149">
        <v>72</v>
      </c>
    </row>
    <row r="82" spans="1:9" s="149" customFormat="1" ht="20.45" customHeight="1">
      <c r="A82" s="193"/>
      <c r="B82" s="156" t="s">
        <v>331</v>
      </c>
      <c r="C82" s="155">
        <v>1976</v>
      </c>
      <c r="D82" s="153" t="s">
        <v>1351</v>
      </c>
      <c r="E82" s="197" t="s">
        <v>1354</v>
      </c>
      <c r="F82" s="148"/>
      <c r="G82" s="197" t="s">
        <v>1355</v>
      </c>
      <c r="H82" s="148"/>
      <c r="I82" s="149">
        <v>73</v>
      </c>
    </row>
    <row r="83" spans="1:9" s="149" customFormat="1" ht="20.45" customHeight="1">
      <c r="A83" s="193"/>
      <c r="B83" s="156" t="s">
        <v>422</v>
      </c>
      <c r="C83" s="155">
        <v>2000</v>
      </c>
      <c r="D83" s="155" t="s">
        <v>1353</v>
      </c>
      <c r="E83" s="197" t="s">
        <v>1354</v>
      </c>
      <c r="F83" s="148"/>
      <c r="G83" s="197" t="s">
        <v>1355</v>
      </c>
      <c r="H83" s="148"/>
      <c r="I83" s="149">
        <v>74</v>
      </c>
    </row>
    <row r="84" spans="1:9" s="149" customFormat="1" ht="20.45" customHeight="1">
      <c r="A84" s="193">
        <v>32</v>
      </c>
      <c r="B84" s="154" t="s">
        <v>423</v>
      </c>
      <c r="C84" s="155">
        <v>1970</v>
      </c>
      <c r="D84" s="155" t="s">
        <v>1353</v>
      </c>
      <c r="E84" s="197" t="s">
        <v>1354</v>
      </c>
      <c r="F84" s="148"/>
      <c r="G84" s="197" t="s">
        <v>1355</v>
      </c>
      <c r="H84" s="148"/>
      <c r="I84" s="149">
        <v>75</v>
      </c>
    </row>
    <row r="85" spans="1:9" s="149" customFormat="1" ht="20.45" customHeight="1">
      <c r="A85" s="193"/>
      <c r="B85" s="156" t="s">
        <v>424</v>
      </c>
      <c r="C85" s="155">
        <v>1972</v>
      </c>
      <c r="D85" s="153" t="s">
        <v>1351</v>
      </c>
      <c r="E85" s="197" t="s">
        <v>1354</v>
      </c>
      <c r="F85" s="148"/>
      <c r="G85" s="197" t="s">
        <v>1355</v>
      </c>
      <c r="H85" s="148"/>
      <c r="I85" s="149">
        <v>76</v>
      </c>
    </row>
    <row r="86" spans="1:9" s="149" customFormat="1" ht="20.45" customHeight="1">
      <c r="A86" s="193"/>
      <c r="B86" s="156" t="s">
        <v>425</v>
      </c>
      <c r="C86" s="155">
        <v>1997</v>
      </c>
      <c r="D86" s="153" t="s">
        <v>1351</v>
      </c>
      <c r="E86" s="197" t="s">
        <v>1354</v>
      </c>
      <c r="F86" s="148"/>
      <c r="G86" s="197" t="s">
        <v>1355</v>
      </c>
      <c r="H86" s="148"/>
      <c r="I86" s="149">
        <v>77</v>
      </c>
    </row>
    <row r="87" spans="1:9" s="149" customFormat="1" ht="20.45" customHeight="1">
      <c r="A87" s="193">
        <v>33</v>
      </c>
      <c r="B87" s="154" t="s">
        <v>426</v>
      </c>
      <c r="C87" s="155">
        <v>1955</v>
      </c>
      <c r="D87" s="153" t="s">
        <v>1351</v>
      </c>
      <c r="E87" s="197" t="s">
        <v>1354</v>
      </c>
      <c r="F87" s="148"/>
      <c r="G87" s="197" t="s">
        <v>1355</v>
      </c>
      <c r="H87" s="148"/>
      <c r="I87" s="149">
        <v>78</v>
      </c>
    </row>
    <row r="88" spans="1:9" s="149" customFormat="1" ht="20.45" customHeight="1">
      <c r="A88" s="193"/>
      <c r="B88" s="156" t="s">
        <v>427</v>
      </c>
      <c r="C88" s="155">
        <v>1987</v>
      </c>
      <c r="D88" s="155" t="s">
        <v>1353</v>
      </c>
      <c r="E88" s="197" t="s">
        <v>1354</v>
      </c>
      <c r="F88" s="148"/>
      <c r="G88" s="197" t="s">
        <v>1355</v>
      </c>
      <c r="H88" s="148"/>
      <c r="I88" s="149">
        <v>79</v>
      </c>
    </row>
    <row r="89" spans="1:9" s="149" customFormat="1" ht="20.45" customHeight="1">
      <c r="A89" s="193"/>
      <c r="B89" s="156" t="s">
        <v>428</v>
      </c>
      <c r="C89" s="155">
        <v>1990</v>
      </c>
      <c r="D89" s="153" t="s">
        <v>1351</v>
      </c>
      <c r="E89" s="197" t="s">
        <v>1354</v>
      </c>
      <c r="F89" s="148"/>
      <c r="G89" s="197" t="s">
        <v>1355</v>
      </c>
      <c r="H89" s="148"/>
      <c r="I89" s="149">
        <v>80</v>
      </c>
    </row>
    <row r="90" spans="1:9" s="149" customFormat="1" ht="20.45" customHeight="1">
      <c r="A90" s="193">
        <v>34</v>
      </c>
      <c r="B90" s="154" t="s">
        <v>429</v>
      </c>
      <c r="C90" s="155">
        <v>1947</v>
      </c>
      <c r="D90" s="155" t="s">
        <v>1353</v>
      </c>
      <c r="E90" s="197" t="s">
        <v>1354</v>
      </c>
      <c r="F90" s="148"/>
      <c r="G90" s="197" t="s">
        <v>1355</v>
      </c>
      <c r="H90" s="148"/>
      <c r="I90" s="149">
        <v>81</v>
      </c>
    </row>
    <row r="91" spans="1:9" s="149" customFormat="1" ht="20.45" customHeight="1">
      <c r="A91" s="193"/>
      <c r="B91" s="156" t="s">
        <v>430</v>
      </c>
      <c r="C91" s="155">
        <v>1951</v>
      </c>
      <c r="D91" s="153" t="s">
        <v>1351</v>
      </c>
      <c r="E91" s="197" t="s">
        <v>1354</v>
      </c>
      <c r="F91" s="148"/>
      <c r="G91" s="197" t="s">
        <v>1355</v>
      </c>
      <c r="H91" s="148"/>
      <c r="I91" s="149">
        <v>82</v>
      </c>
    </row>
    <row r="92" spans="1:9" s="149" customFormat="1" ht="20.45" customHeight="1">
      <c r="A92" s="193"/>
      <c r="B92" s="156" t="s">
        <v>431</v>
      </c>
      <c r="C92" s="155">
        <v>1983</v>
      </c>
      <c r="D92" s="155" t="s">
        <v>1353</v>
      </c>
      <c r="E92" s="197" t="s">
        <v>1354</v>
      </c>
      <c r="F92" s="148"/>
      <c r="G92" s="197" t="s">
        <v>1355</v>
      </c>
      <c r="H92" s="148"/>
      <c r="I92" s="149">
        <v>83</v>
      </c>
    </row>
    <row r="93" spans="1:9" s="149" customFormat="1" ht="20.45" customHeight="1">
      <c r="A93" s="193"/>
      <c r="B93" s="156" t="s">
        <v>432</v>
      </c>
      <c r="C93" s="155">
        <v>1986</v>
      </c>
      <c r="D93" s="155" t="s">
        <v>1351</v>
      </c>
      <c r="E93" s="197" t="s">
        <v>1354</v>
      </c>
      <c r="F93" s="148"/>
      <c r="G93" s="197" t="s">
        <v>1355</v>
      </c>
      <c r="H93" s="148"/>
      <c r="I93" s="149">
        <v>84</v>
      </c>
    </row>
    <row r="94" spans="1:9" s="149" customFormat="1" ht="20.45" customHeight="1">
      <c r="A94" s="193">
        <v>35</v>
      </c>
      <c r="B94" s="154" t="s">
        <v>335</v>
      </c>
      <c r="C94" s="155">
        <v>1971</v>
      </c>
      <c r="D94" s="155" t="s">
        <v>1353</v>
      </c>
      <c r="E94" s="197" t="s">
        <v>1354</v>
      </c>
      <c r="F94" s="148"/>
      <c r="G94" s="197" t="s">
        <v>1355</v>
      </c>
      <c r="H94" s="148"/>
      <c r="I94" s="149">
        <v>85</v>
      </c>
    </row>
    <row r="95" spans="1:9" s="149" customFormat="1" ht="20.45" customHeight="1">
      <c r="A95" s="193"/>
      <c r="B95" s="156" t="s">
        <v>433</v>
      </c>
      <c r="C95" s="155">
        <v>1970</v>
      </c>
      <c r="D95" s="153" t="s">
        <v>1351</v>
      </c>
      <c r="E95" s="197" t="s">
        <v>1354</v>
      </c>
      <c r="F95" s="148"/>
      <c r="G95" s="197" t="s">
        <v>1355</v>
      </c>
      <c r="H95" s="148"/>
      <c r="I95" s="149">
        <v>86</v>
      </c>
    </row>
    <row r="96" spans="1:9" s="149" customFormat="1" ht="20.45" customHeight="1">
      <c r="A96" s="193"/>
      <c r="B96" s="156" t="s">
        <v>434</v>
      </c>
      <c r="C96" s="155">
        <v>1995</v>
      </c>
      <c r="D96" s="155" t="s">
        <v>1353</v>
      </c>
      <c r="E96" s="197" t="s">
        <v>1354</v>
      </c>
      <c r="F96" s="148"/>
      <c r="G96" s="197" t="s">
        <v>1355</v>
      </c>
      <c r="H96" s="148"/>
      <c r="I96" s="149">
        <v>87</v>
      </c>
    </row>
    <row r="97" spans="1:9" s="149" customFormat="1" ht="20.45" customHeight="1">
      <c r="A97" s="193">
        <v>36</v>
      </c>
      <c r="B97" s="154" t="s">
        <v>435</v>
      </c>
      <c r="C97" s="155">
        <v>1966</v>
      </c>
      <c r="D97" s="155" t="s">
        <v>1353</v>
      </c>
      <c r="E97" s="197" t="s">
        <v>1354</v>
      </c>
      <c r="F97" s="148"/>
      <c r="G97" s="197" t="s">
        <v>1355</v>
      </c>
      <c r="H97" s="148"/>
      <c r="I97" s="149">
        <v>88</v>
      </c>
    </row>
    <row r="98" spans="1:9" s="149" customFormat="1" ht="20.45" customHeight="1">
      <c r="A98" s="193">
        <v>37</v>
      </c>
      <c r="B98" s="154" t="s">
        <v>436</v>
      </c>
      <c r="C98" s="155">
        <v>1945</v>
      </c>
      <c r="D98" s="155" t="s">
        <v>1353</v>
      </c>
      <c r="E98" s="197" t="s">
        <v>1354</v>
      </c>
      <c r="F98" s="148"/>
      <c r="G98" s="197" t="s">
        <v>1355</v>
      </c>
      <c r="H98" s="148"/>
      <c r="I98" s="149">
        <v>89</v>
      </c>
    </row>
    <row r="99" spans="1:9" s="149" customFormat="1" ht="20.45" customHeight="1">
      <c r="A99" s="193"/>
      <c r="B99" s="156" t="s">
        <v>437</v>
      </c>
      <c r="C99" s="155">
        <v>1946</v>
      </c>
      <c r="D99" s="153" t="s">
        <v>1351</v>
      </c>
      <c r="E99" s="197" t="s">
        <v>1354</v>
      </c>
      <c r="F99" s="148"/>
      <c r="G99" s="197" t="s">
        <v>1355</v>
      </c>
      <c r="H99" s="148"/>
      <c r="I99" s="149">
        <v>90</v>
      </c>
    </row>
    <row r="100" spans="1:9" s="149" customFormat="1" ht="20.45" customHeight="1">
      <c r="A100" s="193"/>
      <c r="B100" s="156" t="s">
        <v>438</v>
      </c>
      <c r="C100" s="155">
        <v>1983</v>
      </c>
      <c r="D100" s="155" t="s">
        <v>1353</v>
      </c>
      <c r="E100" s="197" t="s">
        <v>1354</v>
      </c>
      <c r="F100" s="148"/>
      <c r="G100" s="197" t="s">
        <v>1355</v>
      </c>
      <c r="H100" s="148"/>
      <c r="I100" s="149">
        <v>91</v>
      </c>
    </row>
    <row r="101" spans="1:9" s="149" customFormat="1" ht="20.45" customHeight="1">
      <c r="A101" s="193"/>
      <c r="B101" s="156" t="s">
        <v>439</v>
      </c>
      <c r="C101" s="155">
        <v>1982</v>
      </c>
      <c r="D101" s="155" t="s">
        <v>1351</v>
      </c>
      <c r="E101" s="197" t="s">
        <v>1354</v>
      </c>
      <c r="F101" s="148"/>
      <c r="G101" s="197" t="s">
        <v>1355</v>
      </c>
      <c r="H101" s="148"/>
      <c r="I101" s="149">
        <v>92</v>
      </c>
    </row>
    <row r="102" spans="1:9" s="149" customFormat="1" ht="20.45" customHeight="1">
      <c r="A102" s="193">
        <v>38</v>
      </c>
      <c r="B102" s="154" t="s">
        <v>440</v>
      </c>
      <c r="C102" s="155">
        <v>1988</v>
      </c>
      <c r="D102" s="155" t="s">
        <v>1353</v>
      </c>
      <c r="E102" s="197" t="s">
        <v>1354</v>
      </c>
      <c r="F102" s="148"/>
      <c r="G102" s="197" t="s">
        <v>1355</v>
      </c>
      <c r="H102" s="148"/>
      <c r="I102" s="149">
        <v>93</v>
      </c>
    </row>
    <row r="103" spans="1:9" s="149" customFormat="1" ht="20.45" customHeight="1">
      <c r="A103" s="193"/>
      <c r="B103" s="156" t="s">
        <v>441</v>
      </c>
      <c r="C103" s="155">
        <v>1982</v>
      </c>
      <c r="D103" s="153" t="s">
        <v>1351</v>
      </c>
      <c r="E103" s="197" t="s">
        <v>1354</v>
      </c>
      <c r="F103" s="148"/>
      <c r="G103" s="197" t="s">
        <v>1355</v>
      </c>
      <c r="H103" s="148"/>
      <c r="I103" s="149">
        <v>94</v>
      </c>
    </row>
    <row r="104" spans="1:9" s="149" customFormat="1" ht="20.45" customHeight="1">
      <c r="A104" s="193">
        <v>39</v>
      </c>
      <c r="B104" s="154" t="s">
        <v>442</v>
      </c>
      <c r="C104" s="155">
        <v>1980</v>
      </c>
      <c r="D104" s="155" t="s">
        <v>1353</v>
      </c>
      <c r="E104" s="197" t="s">
        <v>1354</v>
      </c>
      <c r="F104" s="148"/>
      <c r="G104" s="197" t="s">
        <v>1355</v>
      </c>
      <c r="H104" s="148"/>
      <c r="I104" s="149">
        <v>95</v>
      </c>
    </row>
    <row r="105" spans="1:9" s="149" customFormat="1" ht="20.45" customHeight="1">
      <c r="A105" s="193"/>
      <c r="B105" s="156" t="s">
        <v>443</v>
      </c>
      <c r="C105" s="155">
        <v>1981</v>
      </c>
      <c r="D105" s="153" t="s">
        <v>1351</v>
      </c>
      <c r="E105" s="197" t="s">
        <v>1354</v>
      </c>
      <c r="F105" s="148"/>
      <c r="G105" s="197" t="s">
        <v>1355</v>
      </c>
      <c r="H105" s="148"/>
      <c r="I105" s="149">
        <v>96</v>
      </c>
    </row>
    <row r="106" spans="1:9" s="149" customFormat="1" ht="20.45" customHeight="1">
      <c r="A106" s="193">
        <v>40</v>
      </c>
      <c r="B106" s="154" t="s">
        <v>444</v>
      </c>
      <c r="C106" s="155">
        <v>1944</v>
      </c>
      <c r="D106" s="153" t="s">
        <v>1351</v>
      </c>
      <c r="E106" s="197" t="s">
        <v>1354</v>
      </c>
      <c r="F106" s="148"/>
      <c r="G106" s="197" t="s">
        <v>1355</v>
      </c>
      <c r="H106" s="148"/>
      <c r="I106" s="149">
        <v>97</v>
      </c>
    </row>
    <row r="107" spans="1:9" s="149" customFormat="1" ht="20.45" customHeight="1">
      <c r="A107" s="193"/>
      <c r="B107" s="156" t="s">
        <v>318</v>
      </c>
      <c r="C107" s="155">
        <v>1985</v>
      </c>
      <c r="D107" s="155" t="s">
        <v>1353</v>
      </c>
      <c r="E107" s="197" t="s">
        <v>1354</v>
      </c>
      <c r="F107" s="148"/>
      <c r="G107" s="197" t="s">
        <v>1355</v>
      </c>
      <c r="H107" s="148"/>
      <c r="I107" s="149">
        <v>98</v>
      </c>
    </row>
    <row r="108" spans="1:9" s="149" customFormat="1" ht="20.45" customHeight="1">
      <c r="A108" s="193"/>
      <c r="B108" s="156" t="s">
        <v>445</v>
      </c>
      <c r="C108" s="155">
        <v>1984</v>
      </c>
      <c r="D108" s="153" t="s">
        <v>1351</v>
      </c>
      <c r="E108" s="197" t="s">
        <v>1354</v>
      </c>
      <c r="F108" s="148"/>
      <c r="G108" s="197" t="s">
        <v>1355</v>
      </c>
      <c r="H108" s="148"/>
      <c r="I108" s="149">
        <v>99</v>
      </c>
    </row>
    <row r="109" spans="1:9" s="149" customFormat="1" ht="20.45" customHeight="1">
      <c r="A109" s="193">
        <v>41</v>
      </c>
      <c r="B109" s="154" t="s">
        <v>446</v>
      </c>
      <c r="C109" s="155">
        <v>1977</v>
      </c>
      <c r="D109" s="155" t="s">
        <v>1353</v>
      </c>
      <c r="E109" s="197" t="s">
        <v>1354</v>
      </c>
      <c r="F109" s="148"/>
      <c r="G109" s="197" t="s">
        <v>1355</v>
      </c>
      <c r="H109" s="148"/>
      <c r="I109" s="149">
        <v>100</v>
      </c>
    </row>
    <row r="110" spans="1:9" s="149" customFormat="1" ht="20.45" customHeight="1">
      <c r="A110" s="193"/>
      <c r="B110" s="156" t="s">
        <v>447</v>
      </c>
      <c r="C110" s="155">
        <v>1975</v>
      </c>
      <c r="D110" s="153" t="s">
        <v>1351</v>
      </c>
      <c r="E110" s="197" t="s">
        <v>1354</v>
      </c>
      <c r="F110" s="148"/>
      <c r="G110" s="197" t="s">
        <v>1355</v>
      </c>
      <c r="H110" s="148"/>
      <c r="I110" s="149">
        <v>101</v>
      </c>
    </row>
    <row r="111" spans="1:9" s="149" customFormat="1" ht="20.45" customHeight="1">
      <c r="A111" s="193"/>
      <c r="B111" s="156" t="s">
        <v>448</v>
      </c>
      <c r="C111" s="155">
        <v>1998</v>
      </c>
      <c r="D111" s="155" t="s">
        <v>1353</v>
      </c>
      <c r="E111" s="197" t="s">
        <v>1354</v>
      </c>
      <c r="F111" s="148"/>
      <c r="G111" s="197" t="s">
        <v>1355</v>
      </c>
      <c r="H111" s="148"/>
      <c r="I111" s="149">
        <v>102</v>
      </c>
    </row>
    <row r="112" spans="1:9" s="149" customFormat="1" ht="20.45" customHeight="1">
      <c r="A112" s="193"/>
      <c r="B112" s="156" t="s">
        <v>449</v>
      </c>
      <c r="C112" s="155">
        <v>1999</v>
      </c>
      <c r="D112" s="155" t="s">
        <v>1351</v>
      </c>
      <c r="E112" s="197" t="s">
        <v>1354</v>
      </c>
      <c r="F112" s="148"/>
      <c r="G112" s="197" t="s">
        <v>1355</v>
      </c>
      <c r="H112" s="148"/>
      <c r="I112" s="149">
        <v>103</v>
      </c>
    </row>
    <row r="113" spans="1:9" s="149" customFormat="1" ht="20.45" customHeight="1">
      <c r="A113" s="193">
        <v>42</v>
      </c>
      <c r="B113" s="154" t="s">
        <v>450</v>
      </c>
      <c r="C113" s="155">
        <v>1971</v>
      </c>
      <c r="D113" s="153" t="s">
        <v>1351</v>
      </c>
      <c r="E113" s="197" t="s">
        <v>1354</v>
      </c>
      <c r="F113" s="148"/>
      <c r="G113" s="197" t="s">
        <v>1355</v>
      </c>
      <c r="H113" s="148"/>
      <c r="I113" s="149">
        <v>104</v>
      </c>
    </row>
    <row r="114" spans="1:9" s="149" customFormat="1" ht="20.45" customHeight="1">
      <c r="A114" s="193">
        <v>43</v>
      </c>
      <c r="B114" s="154" t="s">
        <v>451</v>
      </c>
      <c r="C114" s="155">
        <v>1937</v>
      </c>
      <c r="D114" s="153" t="s">
        <v>1351</v>
      </c>
      <c r="E114" s="197" t="s">
        <v>1354</v>
      </c>
      <c r="F114" s="148"/>
      <c r="G114" s="197" t="s">
        <v>1355</v>
      </c>
      <c r="H114" s="148"/>
      <c r="I114" s="149">
        <v>105</v>
      </c>
    </row>
    <row r="115" spans="1:9" s="149" customFormat="1" ht="20.45" customHeight="1">
      <c r="A115" s="193">
        <v>44</v>
      </c>
      <c r="B115" s="154" t="s">
        <v>452</v>
      </c>
      <c r="C115" s="155">
        <v>1973</v>
      </c>
      <c r="D115" s="153" t="s">
        <v>1351</v>
      </c>
      <c r="E115" s="197" t="s">
        <v>1354</v>
      </c>
      <c r="F115" s="148"/>
      <c r="G115" s="197" t="s">
        <v>1355</v>
      </c>
      <c r="H115" s="148"/>
      <c r="I115" s="149">
        <v>106</v>
      </c>
    </row>
    <row r="116" spans="1:9" s="149" customFormat="1" ht="20.45" customHeight="1">
      <c r="A116" s="193"/>
      <c r="B116" s="156" t="s">
        <v>453</v>
      </c>
      <c r="C116" s="155">
        <v>1992</v>
      </c>
      <c r="D116" s="153" t="s">
        <v>1351</v>
      </c>
      <c r="E116" s="197" t="s">
        <v>1354</v>
      </c>
      <c r="F116" s="148"/>
      <c r="G116" s="197" t="s">
        <v>1355</v>
      </c>
      <c r="H116" s="148"/>
      <c r="I116" s="149">
        <v>107</v>
      </c>
    </row>
    <row r="117" spans="1:9" s="149" customFormat="1" ht="20.45" customHeight="1">
      <c r="A117" s="193">
        <v>45</v>
      </c>
      <c r="B117" s="154" t="s">
        <v>454</v>
      </c>
      <c r="C117" s="155">
        <v>1968</v>
      </c>
      <c r="D117" s="155" t="s">
        <v>1353</v>
      </c>
      <c r="E117" s="197" t="s">
        <v>1354</v>
      </c>
      <c r="F117" s="148"/>
      <c r="G117" s="197" t="s">
        <v>1355</v>
      </c>
      <c r="H117" s="148"/>
      <c r="I117" s="149">
        <v>108</v>
      </c>
    </row>
    <row r="118" spans="1:9" s="149" customFormat="1" ht="20.45" customHeight="1">
      <c r="A118" s="193"/>
      <c r="B118" s="156" t="s">
        <v>455</v>
      </c>
      <c r="C118" s="155">
        <v>1988</v>
      </c>
      <c r="D118" s="155" t="s">
        <v>1353</v>
      </c>
      <c r="E118" s="197" t="s">
        <v>1354</v>
      </c>
      <c r="F118" s="148"/>
      <c r="G118" s="197" t="s">
        <v>1355</v>
      </c>
      <c r="H118" s="148"/>
      <c r="I118" s="149">
        <v>109</v>
      </c>
    </row>
    <row r="119" spans="1:9" s="149" customFormat="1" ht="20.45" customHeight="1">
      <c r="A119" s="193"/>
      <c r="B119" s="156" t="s">
        <v>456</v>
      </c>
      <c r="C119" s="155">
        <v>1984</v>
      </c>
      <c r="D119" s="153" t="s">
        <v>1351</v>
      </c>
      <c r="E119" s="197" t="s">
        <v>1354</v>
      </c>
      <c r="F119" s="148"/>
      <c r="G119" s="197" t="s">
        <v>1355</v>
      </c>
      <c r="H119" s="148"/>
      <c r="I119" s="149">
        <v>110</v>
      </c>
    </row>
    <row r="120" spans="1:9" s="149" customFormat="1" ht="20.45" customHeight="1">
      <c r="A120" s="193"/>
      <c r="B120" s="156" t="s">
        <v>457</v>
      </c>
      <c r="C120" s="155">
        <v>1986</v>
      </c>
      <c r="D120" s="153" t="s">
        <v>1351</v>
      </c>
      <c r="E120" s="197" t="s">
        <v>1354</v>
      </c>
      <c r="F120" s="148"/>
      <c r="G120" s="197" t="s">
        <v>1355</v>
      </c>
      <c r="H120" s="148"/>
      <c r="I120" s="149">
        <v>111</v>
      </c>
    </row>
    <row r="121" spans="1:9" s="149" customFormat="1" ht="20.45" customHeight="1">
      <c r="A121" s="193"/>
      <c r="B121" s="156" t="s">
        <v>458</v>
      </c>
      <c r="C121" s="155">
        <v>1987</v>
      </c>
      <c r="D121" s="155" t="s">
        <v>1353</v>
      </c>
      <c r="E121" s="197" t="s">
        <v>1354</v>
      </c>
      <c r="F121" s="148"/>
      <c r="G121" s="197" t="s">
        <v>1355</v>
      </c>
      <c r="H121" s="148"/>
      <c r="I121" s="149">
        <v>112</v>
      </c>
    </row>
    <row r="122" spans="1:9" s="149" customFormat="1" ht="20.45" customHeight="1">
      <c r="A122" s="193">
        <v>46</v>
      </c>
      <c r="B122" s="154" t="s">
        <v>459</v>
      </c>
      <c r="C122" s="155">
        <v>1969</v>
      </c>
      <c r="D122" s="155" t="s">
        <v>1353</v>
      </c>
      <c r="E122" s="197" t="s">
        <v>1354</v>
      </c>
      <c r="F122" s="148"/>
      <c r="G122" s="197" t="s">
        <v>1355</v>
      </c>
      <c r="H122" s="148"/>
      <c r="I122" s="149">
        <v>113</v>
      </c>
    </row>
    <row r="123" spans="1:9" s="149" customFormat="1" ht="20.45" customHeight="1">
      <c r="A123" s="193"/>
      <c r="B123" s="156" t="s">
        <v>460</v>
      </c>
      <c r="C123" s="155">
        <v>1966</v>
      </c>
      <c r="D123" s="153" t="s">
        <v>1351</v>
      </c>
      <c r="E123" s="197" t="s">
        <v>1354</v>
      </c>
      <c r="F123" s="148"/>
      <c r="G123" s="197" t="s">
        <v>1355</v>
      </c>
      <c r="H123" s="148"/>
      <c r="I123" s="149">
        <v>114</v>
      </c>
    </row>
    <row r="124" spans="1:9" s="149" customFormat="1" ht="20.45" customHeight="1">
      <c r="A124" s="193">
        <v>47</v>
      </c>
      <c r="B124" s="154" t="s">
        <v>461</v>
      </c>
      <c r="C124" s="155">
        <v>1977</v>
      </c>
      <c r="D124" s="153" t="s">
        <v>1351</v>
      </c>
      <c r="E124" s="197" t="s">
        <v>1354</v>
      </c>
      <c r="F124" s="148"/>
      <c r="G124" s="197" t="s">
        <v>1355</v>
      </c>
      <c r="H124" s="148"/>
      <c r="I124" s="149">
        <v>115</v>
      </c>
    </row>
    <row r="125" spans="1:9" s="149" customFormat="1" ht="20.45" customHeight="1">
      <c r="A125" s="193"/>
      <c r="B125" s="156" t="s">
        <v>462</v>
      </c>
      <c r="C125" s="155">
        <v>1977</v>
      </c>
      <c r="D125" s="155" t="s">
        <v>1353</v>
      </c>
      <c r="E125" s="197" t="s">
        <v>1354</v>
      </c>
      <c r="F125" s="148"/>
      <c r="G125" s="197" t="s">
        <v>1355</v>
      </c>
      <c r="H125" s="148"/>
      <c r="I125" s="149">
        <v>116</v>
      </c>
    </row>
    <row r="126" spans="1:9" s="149" customFormat="1" ht="20.45" customHeight="1">
      <c r="A126" s="193">
        <v>48</v>
      </c>
      <c r="B126" s="154" t="s">
        <v>463</v>
      </c>
      <c r="C126" s="155">
        <v>1967</v>
      </c>
      <c r="D126" s="155" t="s">
        <v>1353</v>
      </c>
      <c r="E126" s="197" t="s">
        <v>1354</v>
      </c>
      <c r="F126" s="148"/>
      <c r="G126" s="197" t="s">
        <v>1355</v>
      </c>
      <c r="H126" s="148"/>
      <c r="I126" s="149">
        <v>117</v>
      </c>
    </row>
    <row r="127" spans="1:9" s="149" customFormat="1" ht="20.45" customHeight="1">
      <c r="A127" s="193"/>
      <c r="B127" s="156" t="s">
        <v>464</v>
      </c>
      <c r="C127" s="155">
        <v>1966</v>
      </c>
      <c r="D127" s="153" t="s">
        <v>1351</v>
      </c>
      <c r="E127" s="197" t="s">
        <v>1354</v>
      </c>
      <c r="F127" s="148"/>
      <c r="G127" s="197" t="s">
        <v>1355</v>
      </c>
      <c r="H127" s="148"/>
      <c r="I127" s="149">
        <v>118</v>
      </c>
    </row>
    <row r="128" spans="1:9" s="149" customFormat="1" ht="20.45" customHeight="1">
      <c r="A128" s="193">
        <v>49</v>
      </c>
      <c r="B128" s="154" t="s">
        <v>465</v>
      </c>
      <c r="C128" s="155">
        <v>1956</v>
      </c>
      <c r="D128" s="155" t="s">
        <v>1353</v>
      </c>
      <c r="E128" s="197" t="s">
        <v>1354</v>
      </c>
      <c r="F128" s="148"/>
      <c r="G128" s="197" t="s">
        <v>1355</v>
      </c>
      <c r="H128" s="148"/>
      <c r="I128" s="149">
        <v>119</v>
      </c>
    </row>
    <row r="129" spans="1:9" s="149" customFormat="1" ht="20.45" customHeight="1">
      <c r="A129" s="193"/>
      <c r="B129" s="156" t="s">
        <v>466</v>
      </c>
      <c r="C129" s="155">
        <v>1957</v>
      </c>
      <c r="D129" s="153" t="s">
        <v>1351</v>
      </c>
      <c r="E129" s="197" t="s">
        <v>1354</v>
      </c>
      <c r="F129" s="148"/>
      <c r="G129" s="197" t="s">
        <v>1355</v>
      </c>
      <c r="H129" s="148"/>
      <c r="I129" s="149">
        <v>120</v>
      </c>
    </row>
    <row r="130" spans="1:9" s="149" customFormat="1" ht="20.45" customHeight="1">
      <c r="A130" s="193"/>
      <c r="B130" s="156" t="s">
        <v>467</v>
      </c>
      <c r="C130" s="155">
        <v>1980</v>
      </c>
      <c r="D130" s="155" t="s">
        <v>1353</v>
      </c>
      <c r="E130" s="197" t="s">
        <v>1354</v>
      </c>
      <c r="F130" s="148"/>
      <c r="G130" s="197" t="s">
        <v>1355</v>
      </c>
      <c r="H130" s="148"/>
      <c r="I130" s="149">
        <v>121</v>
      </c>
    </row>
    <row r="131" spans="1:9" s="149" customFormat="1" ht="20.45" customHeight="1">
      <c r="A131" s="193"/>
      <c r="B131" s="156" t="s">
        <v>468</v>
      </c>
      <c r="C131" s="155">
        <v>1984</v>
      </c>
      <c r="D131" s="153" t="s">
        <v>1351</v>
      </c>
      <c r="E131" s="197" t="s">
        <v>1354</v>
      </c>
      <c r="F131" s="148"/>
      <c r="G131" s="197" t="s">
        <v>1355</v>
      </c>
      <c r="H131" s="148"/>
      <c r="I131" s="149">
        <v>122</v>
      </c>
    </row>
    <row r="132" spans="1:9" s="149" customFormat="1" ht="20.45" customHeight="1">
      <c r="A132" s="193">
        <v>50</v>
      </c>
      <c r="B132" s="154" t="s">
        <v>469</v>
      </c>
      <c r="C132" s="155">
        <v>1961</v>
      </c>
      <c r="D132" s="153" t="s">
        <v>1351</v>
      </c>
      <c r="E132" s="197" t="s">
        <v>1354</v>
      </c>
      <c r="F132" s="148"/>
      <c r="G132" s="197" t="s">
        <v>1355</v>
      </c>
      <c r="H132" s="148"/>
      <c r="I132" s="149">
        <v>123</v>
      </c>
    </row>
    <row r="133" spans="1:9" s="149" customFormat="1" ht="20.45" customHeight="1">
      <c r="A133" s="193">
        <v>51</v>
      </c>
      <c r="B133" s="154" t="s">
        <v>470</v>
      </c>
      <c r="C133" s="155">
        <v>1981</v>
      </c>
      <c r="D133" s="153" t="s">
        <v>1351</v>
      </c>
      <c r="E133" s="197" t="s">
        <v>1354</v>
      </c>
      <c r="F133" s="148"/>
      <c r="G133" s="197" t="s">
        <v>1355</v>
      </c>
      <c r="H133" s="148"/>
      <c r="I133" s="149">
        <v>124</v>
      </c>
    </row>
    <row r="134" spans="1:9" s="149" customFormat="1" ht="20.45" customHeight="1">
      <c r="A134" s="193"/>
      <c r="B134" s="156" t="s">
        <v>471</v>
      </c>
      <c r="C134" s="155">
        <v>1982</v>
      </c>
      <c r="D134" s="155" t="s">
        <v>1353</v>
      </c>
      <c r="E134" s="197" t="s">
        <v>1354</v>
      </c>
      <c r="F134" s="148"/>
      <c r="G134" s="197" t="s">
        <v>1355</v>
      </c>
      <c r="H134" s="148"/>
      <c r="I134" s="149">
        <v>125</v>
      </c>
    </row>
    <row r="135" spans="1:9" s="149" customFormat="1" ht="20.45" customHeight="1">
      <c r="A135" s="193"/>
      <c r="B135" s="156" t="s">
        <v>472</v>
      </c>
      <c r="C135" s="155">
        <v>2001</v>
      </c>
      <c r="D135" s="153" t="s">
        <v>1351</v>
      </c>
      <c r="E135" s="197" t="s">
        <v>1354</v>
      </c>
      <c r="F135" s="148"/>
      <c r="G135" s="197" t="s">
        <v>1355</v>
      </c>
      <c r="H135" s="148"/>
      <c r="I135" s="149">
        <v>126</v>
      </c>
    </row>
    <row r="136" spans="1:9" s="149" customFormat="1" ht="20.45" customHeight="1">
      <c r="A136" s="193">
        <v>52</v>
      </c>
      <c r="B136" s="154" t="s">
        <v>473</v>
      </c>
      <c r="C136" s="155">
        <v>1965</v>
      </c>
      <c r="D136" s="155" t="s">
        <v>1353</v>
      </c>
      <c r="E136" s="197" t="s">
        <v>1354</v>
      </c>
      <c r="F136" s="148"/>
      <c r="G136" s="197" t="s">
        <v>1355</v>
      </c>
      <c r="H136" s="148"/>
      <c r="I136" s="149">
        <v>127</v>
      </c>
    </row>
    <row r="137" spans="1:9" s="149" customFormat="1" ht="20.45" customHeight="1">
      <c r="A137" s="193"/>
      <c r="B137" s="156" t="s">
        <v>474</v>
      </c>
      <c r="C137" s="155">
        <v>1961</v>
      </c>
      <c r="D137" s="153" t="s">
        <v>1351</v>
      </c>
      <c r="E137" s="197" t="s">
        <v>1354</v>
      </c>
      <c r="F137" s="148"/>
      <c r="G137" s="197" t="s">
        <v>1355</v>
      </c>
      <c r="H137" s="148"/>
      <c r="I137" s="149">
        <v>128</v>
      </c>
    </row>
    <row r="138" spans="1:9" s="149" customFormat="1" ht="20.45" customHeight="1">
      <c r="A138" s="193"/>
      <c r="B138" s="156" t="s">
        <v>475</v>
      </c>
      <c r="C138" s="155">
        <v>1993</v>
      </c>
      <c r="D138" s="155" t="s">
        <v>1353</v>
      </c>
      <c r="E138" s="197" t="s">
        <v>1354</v>
      </c>
      <c r="F138" s="148"/>
      <c r="G138" s="197" t="s">
        <v>1355</v>
      </c>
      <c r="H138" s="148"/>
      <c r="I138" s="149">
        <v>129</v>
      </c>
    </row>
    <row r="139" spans="1:9" s="149" customFormat="1" ht="20.45" customHeight="1">
      <c r="A139" s="193">
        <v>53</v>
      </c>
      <c r="B139" s="154" t="s">
        <v>476</v>
      </c>
      <c r="C139" s="155">
        <v>1982</v>
      </c>
      <c r="D139" s="153" t="s">
        <v>1351</v>
      </c>
      <c r="E139" s="197" t="s">
        <v>1354</v>
      </c>
      <c r="F139" s="148"/>
      <c r="G139" s="197" t="s">
        <v>1355</v>
      </c>
      <c r="H139" s="148"/>
      <c r="I139" s="149">
        <v>130</v>
      </c>
    </row>
    <row r="140" spans="1:9" s="149" customFormat="1" ht="20.45" customHeight="1">
      <c r="A140" s="193"/>
      <c r="B140" s="156" t="s">
        <v>477</v>
      </c>
      <c r="C140" s="155">
        <v>1981</v>
      </c>
      <c r="D140" s="155" t="s">
        <v>1353</v>
      </c>
      <c r="E140" s="197" t="s">
        <v>1354</v>
      </c>
      <c r="F140" s="148"/>
      <c r="G140" s="197" t="s">
        <v>1355</v>
      </c>
      <c r="H140" s="148"/>
      <c r="I140" s="149">
        <v>131</v>
      </c>
    </row>
    <row r="141" spans="1:9" s="149" customFormat="1" ht="20.45" customHeight="1">
      <c r="A141" s="193">
        <v>54</v>
      </c>
      <c r="B141" s="154" t="s">
        <v>478</v>
      </c>
      <c r="C141" s="155">
        <v>1952</v>
      </c>
      <c r="D141" s="153" t="s">
        <v>1351</v>
      </c>
      <c r="E141" s="197" t="s">
        <v>1354</v>
      </c>
      <c r="F141" s="148"/>
      <c r="G141" s="197" t="s">
        <v>1355</v>
      </c>
      <c r="H141" s="148"/>
      <c r="I141" s="149">
        <v>132</v>
      </c>
    </row>
    <row r="142" spans="1:9" s="149" customFormat="1" ht="20.45" customHeight="1">
      <c r="A142" s="193"/>
      <c r="B142" s="156" t="s">
        <v>479</v>
      </c>
      <c r="C142" s="155">
        <v>1980</v>
      </c>
      <c r="D142" s="155" t="s">
        <v>1353</v>
      </c>
      <c r="E142" s="197" t="s">
        <v>1354</v>
      </c>
      <c r="F142" s="148"/>
      <c r="G142" s="197" t="s">
        <v>1355</v>
      </c>
      <c r="H142" s="148"/>
      <c r="I142" s="149">
        <v>133</v>
      </c>
    </row>
    <row r="143" spans="1:9" s="149" customFormat="1" ht="20.45" customHeight="1">
      <c r="A143" s="193"/>
      <c r="B143" s="156" t="s">
        <v>480</v>
      </c>
      <c r="C143" s="155">
        <v>1985</v>
      </c>
      <c r="D143" s="153" t="s">
        <v>1351</v>
      </c>
      <c r="E143" s="197" t="s">
        <v>1354</v>
      </c>
      <c r="F143" s="148"/>
      <c r="G143" s="197" t="s">
        <v>1355</v>
      </c>
      <c r="H143" s="148"/>
      <c r="I143" s="149">
        <v>134</v>
      </c>
    </row>
    <row r="144" spans="1:9" s="149" customFormat="1" ht="20.45" customHeight="1">
      <c r="A144" s="193">
        <v>55</v>
      </c>
      <c r="B144" s="154" t="s">
        <v>481</v>
      </c>
      <c r="C144" s="155">
        <v>1982</v>
      </c>
      <c r="D144" s="155" t="s">
        <v>1353</v>
      </c>
      <c r="E144" s="197" t="s">
        <v>1354</v>
      </c>
      <c r="F144" s="148"/>
      <c r="G144" s="197" t="s">
        <v>1355</v>
      </c>
      <c r="H144" s="148"/>
      <c r="I144" s="149">
        <v>135</v>
      </c>
    </row>
    <row r="145" spans="1:9" s="149" customFormat="1" ht="20.45" customHeight="1">
      <c r="A145" s="193"/>
      <c r="B145" s="156" t="s">
        <v>482</v>
      </c>
      <c r="C145" s="155">
        <v>1982</v>
      </c>
      <c r="D145" s="153" t="s">
        <v>1351</v>
      </c>
      <c r="E145" s="197" t="s">
        <v>1354</v>
      </c>
      <c r="F145" s="148"/>
      <c r="G145" s="197" t="s">
        <v>1355</v>
      </c>
      <c r="H145" s="148"/>
      <c r="I145" s="149">
        <v>136</v>
      </c>
    </row>
    <row r="146" spans="1:9" s="149" customFormat="1" ht="20.45" customHeight="1">
      <c r="A146" s="193"/>
      <c r="B146" s="157" t="s">
        <v>483</v>
      </c>
      <c r="C146" s="158">
        <v>2003</v>
      </c>
      <c r="D146" s="195" t="s">
        <v>1353</v>
      </c>
      <c r="E146" s="197" t="s">
        <v>1354</v>
      </c>
      <c r="F146" s="148"/>
      <c r="G146" s="197" t="s">
        <v>1355</v>
      </c>
      <c r="H146" s="148"/>
      <c r="I146" s="149">
        <v>137</v>
      </c>
    </row>
    <row r="147" spans="1:9" s="149" customFormat="1" ht="20.45" customHeight="1">
      <c r="A147" s="193">
        <v>56</v>
      </c>
      <c r="B147" s="154" t="s">
        <v>484</v>
      </c>
      <c r="C147" s="155">
        <v>1963</v>
      </c>
      <c r="D147" s="153" t="s">
        <v>1351</v>
      </c>
      <c r="E147" s="197" t="s">
        <v>1354</v>
      </c>
      <c r="F147" s="148"/>
      <c r="G147" s="197" t="s">
        <v>1355</v>
      </c>
      <c r="H147" s="148"/>
      <c r="I147" s="149">
        <v>138</v>
      </c>
    </row>
    <row r="148" spans="1:9" s="149" customFormat="1" ht="20.45" customHeight="1">
      <c r="A148" s="193"/>
      <c r="B148" s="156" t="s">
        <v>485</v>
      </c>
      <c r="C148" s="155">
        <v>1960</v>
      </c>
      <c r="D148" s="155" t="s">
        <v>1353</v>
      </c>
      <c r="E148" s="197" t="s">
        <v>1354</v>
      </c>
      <c r="F148" s="148"/>
      <c r="G148" s="197" t="s">
        <v>1355</v>
      </c>
      <c r="H148" s="148"/>
      <c r="I148" s="149">
        <v>139</v>
      </c>
    </row>
    <row r="149" spans="1:9" s="149" customFormat="1" ht="20.45" customHeight="1">
      <c r="A149" s="193"/>
      <c r="B149" s="156" t="s">
        <v>486</v>
      </c>
      <c r="C149" s="155">
        <v>1988</v>
      </c>
      <c r="D149" s="155" t="s">
        <v>1353</v>
      </c>
      <c r="E149" s="197" t="s">
        <v>1354</v>
      </c>
      <c r="F149" s="148"/>
      <c r="G149" s="197" t="s">
        <v>1355</v>
      </c>
      <c r="H149" s="148"/>
      <c r="I149" s="149">
        <v>140</v>
      </c>
    </row>
    <row r="150" spans="1:9" s="149" customFormat="1" ht="20.45" customHeight="1">
      <c r="A150" s="193"/>
      <c r="B150" s="156" t="s">
        <v>487</v>
      </c>
      <c r="C150" s="155">
        <v>1988</v>
      </c>
      <c r="D150" s="155" t="s">
        <v>1351</v>
      </c>
      <c r="E150" s="197" t="s">
        <v>1354</v>
      </c>
      <c r="F150" s="148"/>
      <c r="G150" s="197" t="s">
        <v>1355</v>
      </c>
      <c r="H150" s="148"/>
      <c r="I150" s="149">
        <v>141</v>
      </c>
    </row>
    <row r="151" spans="1:9" s="149" customFormat="1" ht="20.45" customHeight="1">
      <c r="A151" s="193">
        <v>57</v>
      </c>
      <c r="B151" s="154" t="s">
        <v>488</v>
      </c>
      <c r="C151" s="155">
        <v>1981</v>
      </c>
      <c r="D151" s="155" t="s">
        <v>1353</v>
      </c>
      <c r="E151" s="197" t="s">
        <v>1354</v>
      </c>
      <c r="F151" s="148"/>
      <c r="G151" s="197" t="s">
        <v>1355</v>
      </c>
      <c r="H151" s="148"/>
      <c r="I151" s="149">
        <v>142</v>
      </c>
    </row>
    <row r="152" spans="1:9" s="149" customFormat="1" ht="20.45" customHeight="1">
      <c r="A152" s="193">
        <v>58</v>
      </c>
      <c r="B152" s="154" t="s">
        <v>489</v>
      </c>
      <c r="C152" s="155">
        <v>1936</v>
      </c>
      <c r="D152" s="155" t="s">
        <v>1351</v>
      </c>
      <c r="E152" s="197" t="s">
        <v>1354</v>
      </c>
      <c r="F152" s="148"/>
      <c r="G152" s="197" t="s">
        <v>1355</v>
      </c>
      <c r="H152" s="148"/>
      <c r="I152" s="149">
        <v>143</v>
      </c>
    </row>
    <row r="153" spans="1:9" s="149" customFormat="1" ht="20.45" customHeight="1">
      <c r="A153" s="193"/>
      <c r="B153" s="156" t="s">
        <v>490</v>
      </c>
      <c r="C153" s="155">
        <v>1969</v>
      </c>
      <c r="D153" s="155" t="s">
        <v>1353</v>
      </c>
      <c r="E153" s="197" t="s">
        <v>1354</v>
      </c>
      <c r="F153" s="148"/>
      <c r="G153" s="197" t="s">
        <v>1355</v>
      </c>
      <c r="H153" s="148"/>
      <c r="I153" s="149">
        <v>144</v>
      </c>
    </row>
    <row r="154" spans="1:9" s="149" customFormat="1" ht="20.45" customHeight="1">
      <c r="A154" s="193"/>
      <c r="B154" s="156" t="s">
        <v>491</v>
      </c>
      <c r="C154" s="155">
        <v>1967</v>
      </c>
      <c r="D154" s="155" t="s">
        <v>1351</v>
      </c>
      <c r="E154" s="197" t="s">
        <v>1354</v>
      </c>
      <c r="F154" s="148"/>
      <c r="G154" s="197" t="s">
        <v>1355</v>
      </c>
      <c r="H154" s="148"/>
      <c r="I154" s="149">
        <v>145</v>
      </c>
    </row>
    <row r="155" spans="1:9" s="149" customFormat="1" ht="20.45" customHeight="1">
      <c r="A155" s="193">
        <v>59</v>
      </c>
      <c r="B155" s="154" t="s">
        <v>492</v>
      </c>
      <c r="C155" s="155">
        <v>1966</v>
      </c>
      <c r="D155" s="155" t="s">
        <v>1353</v>
      </c>
      <c r="E155" s="197" t="s">
        <v>1354</v>
      </c>
      <c r="F155" s="148"/>
      <c r="G155" s="197" t="s">
        <v>1355</v>
      </c>
      <c r="H155" s="148"/>
      <c r="I155" s="149">
        <v>146</v>
      </c>
    </row>
    <row r="156" spans="1:9" s="149" customFormat="1" ht="20.45" customHeight="1">
      <c r="A156" s="193"/>
      <c r="B156" s="156" t="s">
        <v>493</v>
      </c>
      <c r="C156" s="155">
        <v>1967</v>
      </c>
      <c r="D156" s="153" t="s">
        <v>1351</v>
      </c>
      <c r="E156" s="197" t="s">
        <v>1354</v>
      </c>
      <c r="F156" s="148"/>
      <c r="G156" s="197" t="s">
        <v>1355</v>
      </c>
      <c r="H156" s="148"/>
      <c r="I156" s="149">
        <v>147</v>
      </c>
    </row>
    <row r="157" spans="1:9" s="149" customFormat="1" ht="20.45" customHeight="1">
      <c r="A157" s="193"/>
      <c r="B157" s="156" t="s">
        <v>494</v>
      </c>
      <c r="C157" s="155">
        <v>1989</v>
      </c>
      <c r="D157" s="155" t="s">
        <v>1351</v>
      </c>
      <c r="E157" s="197" t="s">
        <v>1354</v>
      </c>
      <c r="F157" s="148"/>
      <c r="G157" s="197" t="s">
        <v>1355</v>
      </c>
      <c r="H157" s="148"/>
      <c r="I157" s="149">
        <v>148</v>
      </c>
    </row>
    <row r="158" spans="1:9" s="149" customFormat="1" ht="20.45" customHeight="1">
      <c r="A158" s="193">
        <v>60</v>
      </c>
      <c r="B158" s="154" t="s">
        <v>495</v>
      </c>
      <c r="C158" s="155">
        <v>1951</v>
      </c>
      <c r="D158" s="196" t="s">
        <v>1353</v>
      </c>
      <c r="E158" s="197" t="s">
        <v>1354</v>
      </c>
      <c r="F158" s="148"/>
      <c r="G158" s="197" t="s">
        <v>1355</v>
      </c>
      <c r="H158" s="148"/>
      <c r="I158" s="149">
        <v>149</v>
      </c>
    </row>
    <row r="159" spans="1:9" s="149" customFormat="1" ht="20.45" customHeight="1">
      <c r="A159" s="193"/>
      <c r="B159" s="156" t="s">
        <v>496</v>
      </c>
      <c r="C159" s="155">
        <v>1955</v>
      </c>
      <c r="D159" s="155" t="s">
        <v>1351</v>
      </c>
      <c r="E159" s="197" t="s">
        <v>1354</v>
      </c>
      <c r="F159" s="148"/>
      <c r="G159" s="197" t="s">
        <v>1355</v>
      </c>
      <c r="H159" s="148"/>
      <c r="I159" s="149">
        <v>150</v>
      </c>
    </row>
    <row r="160" spans="1:9" s="149" customFormat="1" ht="20.45" customHeight="1">
      <c r="A160" s="193">
        <v>61</v>
      </c>
      <c r="B160" s="154" t="s">
        <v>497</v>
      </c>
      <c r="C160" s="155">
        <v>1976</v>
      </c>
      <c r="D160" s="155" t="s">
        <v>1353</v>
      </c>
      <c r="E160" s="197" t="s">
        <v>1354</v>
      </c>
      <c r="F160" s="148"/>
      <c r="G160" s="197" t="s">
        <v>1355</v>
      </c>
      <c r="H160" s="148"/>
      <c r="I160" s="149">
        <v>151</v>
      </c>
    </row>
    <row r="161" spans="1:9" s="149" customFormat="1" ht="20.45" customHeight="1">
      <c r="A161" s="193"/>
      <c r="B161" s="156" t="s">
        <v>498</v>
      </c>
      <c r="C161" s="155">
        <v>1978</v>
      </c>
      <c r="D161" s="155" t="s">
        <v>1351</v>
      </c>
      <c r="E161" s="197" t="s">
        <v>1354</v>
      </c>
      <c r="F161" s="148"/>
      <c r="G161" s="197" t="s">
        <v>1355</v>
      </c>
      <c r="H161" s="148"/>
      <c r="I161" s="149">
        <v>152</v>
      </c>
    </row>
    <row r="162" spans="1:9" s="149" customFormat="1" ht="20.45" customHeight="1">
      <c r="A162" s="193"/>
      <c r="B162" s="156" t="s">
        <v>499</v>
      </c>
      <c r="C162" s="155">
        <v>1999</v>
      </c>
      <c r="D162" s="155" t="s">
        <v>1351</v>
      </c>
      <c r="E162" s="197" t="s">
        <v>1354</v>
      </c>
      <c r="F162" s="148"/>
      <c r="G162" s="197" t="s">
        <v>1355</v>
      </c>
      <c r="H162" s="148"/>
      <c r="I162" s="149">
        <v>153</v>
      </c>
    </row>
    <row r="163" spans="1:9" s="149" customFormat="1" ht="20.45" customHeight="1">
      <c r="A163" s="193">
        <v>62</v>
      </c>
      <c r="B163" s="154" t="s">
        <v>500</v>
      </c>
      <c r="C163" s="155">
        <v>1985</v>
      </c>
      <c r="D163" s="153" t="s">
        <v>1351</v>
      </c>
      <c r="E163" s="197" t="s">
        <v>1354</v>
      </c>
      <c r="F163" s="148"/>
      <c r="G163" s="197" t="s">
        <v>1355</v>
      </c>
      <c r="H163" s="148"/>
      <c r="I163" s="149">
        <v>154</v>
      </c>
    </row>
    <row r="164" spans="1:9" s="149" customFormat="1" ht="20.45" customHeight="1">
      <c r="A164" s="193"/>
      <c r="B164" s="156" t="s">
        <v>501</v>
      </c>
      <c r="C164" s="155">
        <v>2006</v>
      </c>
      <c r="D164" s="155" t="s">
        <v>1351</v>
      </c>
      <c r="E164" s="197" t="s">
        <v>1354</v>
      </c>
      <c r="F164" s="148"/>
      <c r="G164" s="197" t="s">
        <v>1355</v>
      </c>
      <c r="H164" s="148"/>
      <c r="I164" s="149">
        <v>155</v>
      </c>
    </row>
    <row r="165" spans="1:9" s="149" customFormat="1" ht="20.45" customHeight="1">
      <c r="A165" s="193">
        <v>63</v>
      </c>
      <c r="B165" s="154" t="s">
        <v>502</v>
      </c>
      <c r="C165" s="155">
        <v>1993</v>
      </c>
      <c r="D165" s="155" t="s">
        <v>1353</v>
      </c>
      <c r="E165" s="197" t="s">
        <v>1354</v>
      </c>
      <c r="F165" s="148"/>
      <c r="G165" s="197" t="s">
        <v>1355</v>
      </c>
      <c r="H165" s="148"/>
      <c r="I165" s="149">
        <v>156</v>
      </c>
    </row>
    <row r="166" spans="1:9" s="149" customFormat="1" ht="20.45" customHeight="1">
      <c r="A166" s="193"/>
      <c r="B166" s="156" t="s">
        <v>503</v>
      </c>
      <c r="C166" s="155">
        <v>1993</v>
      </c>
      <c r="D166" s="155" t="s">
        <v>1351</v>
      </c>
      <c r="E166" s="197" t="s">
        <v>1354</v>
      </c>
      <c r="F166" s="148"/>
      <c r="G166" s="197" t="s">
        <v>1355</v>
      </c>
      <c r="H166" s="148"/>
      <c r="I166" s="149">
        <v>157</v>
      </c>
    </row>
    <row r="167" spans="1:9" s="149" customFormat="1" ht="20.45" customHeight="1">
      <c r="A167" s="193">
        <v>64</v>
      </c>
      <c r="B167" s="154" t="s">
        <v>504</v>
      </c>
      <c r="C167" s="155">
        <v>1966</v>
      </c>
      <c r="D167" s="155" t="s">
        <v>1351</v>
      </c>
      <c r="E167" s="197" t="s">
        <v>1354</v>
      </c>
      <c r="F167" s="148"/>
      <c r="G167" s="197" t="s">
        <v>1355</v>
      </c>
      <c r="H167" s="148"/>
      <c r="I167" s="149">
        <v>158</v>
      </c>
    </row>
    <row r="168" spans="1:9" s="149" customFormat="1" ht="20.45" customHeight="1">
      <c r="A168" s="193">
        <v>65</v>
      </c>
      <c r="B168" s="154" t="s">
        <v>505</v>
      </c>
      <c r="C168" s="155">
        <v>1966</v>
      </c>
      <c r="D168" s="155" t="s">
        <v>1353</v>
      </c>
      <c r="E168" s="197" t="s">
        <v>1354</v>
      </c>
      <c r="F168" s="148"/>
      <c r="G168" s="197" t="s">
        <v>1355</v>
      </c>
      <c r="H168" s="148"/>
      <c r="I168" s="149">
        <v>159</v>
      </c>
    </row>
    <row r="169" spans="1:9" s="149" customFormat="1" ht="20.45" customHeight="1">
      <c r="A169" s="193"/>
      <c r="B169" s="156" t="s">
        <v>506</v>
      </c>
      <c r="C169" s="155">
        <v>1965</v>
      </c>
      <c r="D169" s="155" t="s">
        <v>1351</v>
      </c>
      <c r="E169" s="197" t="s">
        <v>1354</v>
      </c>
      <c r="F169" s="148"/>
      <c r="G169" s="197" t="s">
        <v>1355</v>
      </c>
      <c r="H169" s="148"/>
      <c r="I169" s="149">
        <v>160</v>
      </c>
    </row>
    <row r="170" spans="1:9" s="149" customFormat="1" ht="20.45" customHeight="1">
      <c r="A170" s="193">
        <v>66</v>
      </c>
      <c r="B170" s="154" t="s">
        <v>507</v>
      </c>
      <c r="C170" s="155">
        <v>1967</v>
      </c>
      <c r="D170" s="155" t="s">
        <v>1353</v>
      </c>
      <c r="E170" s="197" t="s">
        <v>1354</v>
      </c>
      <c r="F170" s="148"/>
      <c r="G170" s="197" t="s">
        <v>1355</v>
      </c>
      <c r="H170" s="148"/>
      <c r="I170" s="149">
        <v>161</v>
      </c>
    </row>
    <row r="171" spans="1:9" s="149" customFormat="1" ht="20.45" customHeight="1">
      <c r="A171" s="193"/>
      <c r="B171" s="156" t="s">
        <v>508</v>
      </c>
      <c r="C171" s="155">
        <v>1972</v>
      </c>
      <c r="D171" s="155" t="s">
        <v>1351</v>
      </c>
      <c r="E171" s="197" t="s">
        <v>1354</v>
      </c>
      <c r="F171" s="148"/>
      <c r="G171" s="197" t="s">
        <v>1355</v>
      </c>
      <c r="H171" s="148"/>
      <c r="I171" s="149">
        <v>162</v>
      </c>
    </row>
    <row r="172" spans="1:9" s="149" customFormat="1" ht="20.45" customHeight="1">
      <c r="A172" s="193"/>
      <c r="B172" s="156" t="s">
        <v>509</v>
      </c>
      <c r="C172" s="155">
        <v>1994</v>
      </c>
      <c r="D172" s="155" t="s">
        <v>1351</v>
      </c>
      <c r="E172" s="197" t="s">
        <v>1354</v>
      </c>
      <c r="F172" s="148"/>
      <c r="G172" s="197" t="s">
        <v>1355</v>
      </c>
      <c r="H172" s="148"/>
      <c r="I172" s="149">
        <v>163</v>
      </c>
    </row>
    <row r="173" spans="1:9" s="149" customFormat="1" ht="20.45" customHeight="1">
      <c r="A173" s="193">
        <v>67</v>
      </c>
      <c r="B173" s="154" t="s">
        <v>510</v>
      </c>
      <c r="C173" s="155">
        <v>1960</v>
      </c>
      <c r="D173" s="155" t="s">
        <v>1351</v>
      </c>
      <c r="E173" s="197" t="s">
        <v>1354</v>
      </c>
      <c r="F173" s="148"/>
      <c r="G173" s="197" t="s">
        <v>1355</v>
      </c>
      <c r="H173" s="148"/>
      <c r="I173" s="149">
        <v>164</v>
      </c>
    </row>
    <row r="174" spans="1:9" s="149" customFormat="1" ht="20.45" customHeight="1">
      <c r="A174" s="193"/>
      <c r="B174" s="156" t="s">
        <v>511</v>
      </c>
      <c r="C174" s="155">
        <v>1990</v>
      </c>
      <c r="D174" s="155" t="s">
        <v>1353</v>
      </c>
      <c r="E174" s="197" t="s">
        <v>1354</v>
      </c>
      <c r="F174" s="148"/>
      <c r="G174" s="197" t="s">
        <v>1355</v>
      </c>
      <c r="H174" s="148"/>
      <c r="I174" s="149">
        <v>165</v>
      </c>
    </row>
    <row r="175" spans="1:9" s="149" customFormat="1" ht="20.45" customHeight="1">
      <c r="A175" s="193"/>
      <c r="B175" s="156" t="s">
        <v>512</v>
      </c>
      <c r="C175" s="155">
        <v>1986</v>
      </c>
      <c r="D175" s="155" t="s">
        <v>1351</v>
      </c>
      <c r="E175" s="197" t="s">
        <v>1354</v>
      </c>
      <c r="F175" s="148"/>
      <c r="G175" s="197" t="s">
        <v>1355</v>
      </c>
      <c r="H175" s="148"/>
      <c r="I175" s="149">
        <v>166</v>
      </c>
    </row>
    <row r="176" spans="1:9" s="149" customFormat="1" ht="20.45" customHeight="1">
      <c r="A176" s="193">
        <v>68</v>
      </c>
      <c r="B176" s="154" t="s">
        <v>513</v>
      </c>
      <c r="C176" s="155">
        <v>1968</v>
      </c>
      <c r="D176" s="155" t="s">
        <v>1353</v>
      </c>
      <c r="E176" s="197" t="s">
        <v>1354</v>
      </c>
      <c r="F176" s="148"/>
      <c r="G176" s="197" t="s">
        <v>1355</v>
      </c>
      <c r="H176" s="148"/>
      <c r="I176" s="149">
        <v>167</v>
      </c>
    </row>
    <row r="177" spans="1:9" s="149" customFormat="1" ht="20.45" customHeight="1">
      <c r="A177" s="193"/>
      <c r="B177" s="156" t="s">
        <v>514</v>
      </c>
      <c r="C177" s="155">
        <v>1970</v>
      </c>
      <c r="D177" s="155" t="s">
        <v>1351</v>
      </c>
      <c r="E177" s="197" t="s">
        <v>1354</v>
      </c>
      <c r="F177" s="148"/>
      <c r="G177" s="197" t="s">
        <v>1355</v>
      </c>
      <c r="H177" s="148"/>
      <c r="I177" s="149">
        <v>168</v>
      </c>
    </row>
    <row r="178" spans="1:9" s="149" customFormat="1" ht="20.45" customHeight="1">
      <c r="A178" s="193"/>
      <c r="B178" s="156" t="s">
        <v>515</v>
      </c>
      <c r="C178" s="155">
        <v>1984</v>
      </c>
      <c r="D178" s="155" t="s">
        <v>1353</v>
      </c>
      <c r="E178" s="197" t="s">
        <v>1354</v>
      </c>
      <c r="F178" s="148"/>
      <c r="G178" s="197" t="s">
        <v>1355</v>
      </c>
      <c r="H178" s="148"/>
      <c r="I178" s="149">
        <v>169</v>
      </c>
    </row>
    <row r="179" spans="1:9" s="149" customFormat="1" ht="20.45" customHeight="1">
      <c r="A179" s="193"/>
      <c r="B179" s="156" t="s">
        <v>516</v>
      </c>
      <c r="C179" s="155">
        <v>1986</v>
      </c>
      <c r="D179" s="153" t="s">
        <v>1351</v>
      </c>
      <c r="E179" s="197" t="s">
        <v>1354</v>
      </c>
      <c r="F179" s="148"/>
      <c r="G179" s="197" t="s">
        <v>1355</v>
      </c>
      <c r="H179" s="148"/>
      <c r="I179" s="149">
        <v>170</v>
      </c>
    </row>
    <row r="180" spans="1:9" s="149" customFormat="1" ht="20.45" customHeight="1">
      <c r="A180" s="193">
        <v>69</v>
      </c>
      <c r="B180" s="154" t="s">
        <v>517</v>
      </c>
      <c r="C180" s="155">
        <v>1962</v>
      </c>
      <c r="D180" s="155" t="s">
        <v>1353</v>
      </c>
      <c r="E180" s="197" t="s">
        <v>1354</v>
      </c>
      <c r="F180" s="148"/>
      <c r="G180" s="197" t="s">
        <v>1355</v>
      </c>
      <c r="H180" s="148"/>
      <c r="I180" s="149">
        <v>171</v>
      </c>
    </row>
    <row r="181" spans="1:9" s="149" customFormat="1" ht="20.45" customHeight="1">
      <c r="A181" s="193"/>
      <c r="B181" s="156" t="s">
        <v>518</v>
      </c>
      <c r="C181" s="155">
        <v>1984</v>
      </c>
      <c r="D181" s="155" t="s">
        <v>1351</v>
      </c>
      <c r="E181" s="197" t="s">
        <v>1354</v>
      </c>
      <c r="F181" s="148"/>
      <c r="G181" s="197" t="s">
        <v>1355</v>
      </c>
      <c r="H181" s="148"/>
      <c r="I181" s="149">
        <v>172</v>
      </c>
    </row>
    <row r="182" spans="1:9" s="149" customFormat="1" ht="20.45" customHeight="1">
      <c r="A182" s="193">
        <v>70</v>
      </c>
      <c r="B182" s="154" t="s">
        <v>519</v>
      </c>
      <c r="C182" s="155">
        <v>1968</v>
      </c>
      <c r="D182" s="155" t="s">
        <v>1351</v>
      </c>
      <c r="E182" s="197" t="s">
        <v>1354</v>
      </c>
      <c r="F182" s="148"/>
      <c r="G182" s="197" t="s">
        <v>1355</v>
      </c>
      <c r="H182" s="148"/>
      <c r="I182" s="149">
        <v>173</v>
      </c>
    </row>
    <row r="183" spans="1:9" s="149" customFormat="1" ht="20.45" customHeight="1">
      <c r="A183" s="193"/>
      <c r="B183" s="156" t="s">
        <v>520</v>
      </c>
      <c r="C183" s="155">
        <v>1985</v>
      </c>
      <c r="D183" s="155" t="s">
        <v>1351</v>
      </c>
      <c r="E183" s="197" t="s">
        <v>1354</v>
      </c>
      <c r="F183" s="148"/>
      <c r="G183" s="197" t="s">
        <v>1355</v>
      </c>
      <c r="H183" s="148"/>
      <c r="I183" s="149">
        <v>174</v>
      </c>
    </row>
    <row r="184" spans="1:9" s="149" customFormat="1" ht="20.45" customHeight="1">
      <c r="A184" s="193"/>
      <c r="B184" s="156" t="s">
        <v>521</v>
      </c>
      <c r="C184" s="155">
        <v>1995</v>
      </c>
      <c r="D184" s="155" t="s">
        <v>1351</v>
      </c>
      <c r="E184" s="197" t="s">
        <v>1354</v>
      </c>
      <c r="F184" s="148"/>
      <c r="G184" s="197" t="s">
        <v>1355</v>
      </c>
      <c r="H184" s="148"/>
      <c r="I184" s="149">
        <v>175</v>
      </c>
    </row>
    <row r="185" spans="1:9" s="149" customFormat="1" ht="20.45" customHeight="1">
      <c r="A185" s="193">
        <v>71</v>
      </c>
      <c r="B185" s="154" t="s">
        <v>522</v>
      </c>
      <c r="C185" s="155">
        <v>1978</v>
      </c>
      <c r="D185" s="155" t="s">
        <v>1353</v>
      </c>
      <c r="E185" s="197" t="s">
        <v>1354</v>
      </c>
      <c r="F185" s="148"/>
      <c r="G185" s="197" t="s">
        <v>1355</v>
      </c>
      <c r="H185" s="148"/>
      <c r="I185" s="149">
        <v>176</v>
      </c>
    </row>
    <row r="186" spans="1:9" s="149" customFormat="1" ht="20.45" customHeight="1">
      <c r="A186" s="193"/>
      <c r="B186" s="156" t="s">
        <v>523</v>
      </c>
      <c r="C186" s="155">
        <v>1980</v>
      </c>
      <c r="D186" s="153" t="s">
        <v>1351</v>
      </c>
      <c r="E186" s="197" t="s">
        <v>1354</v>
      </c>
      <c r="F186" s="148"/>
      <c r="G186" s="197" t="s">
        <v>1355</v>
      </c>
      <c r="H186" s="148"/>
      <c r="I186" s="149">
        <v>177</v>
      </c>
    </row>
    <row r="187" spans="1:9" s="149" customFormat="1" ht="20.45" customHeight="1">
      <c r="A187" s="193"/>
      <c r="B187" s="156" t="s">
        <v>524</v>
      </c>
      <c r="C187" s="155">
        <v>2003</v>
      </c>
      <c r="D187" s="153" t="s">
        <v>1351</v>
      </c>
      <c r="E187" s="197" t="s">
        <v>1354</v>
      </c>
      <c r="F187" s="148"/>
      <c r="G187" s="197" t="s">
        <v>1355</v>
      </c>
      <c r="H187" s="148"/>
      <c r="I187" s="149">
        <v>178</v>
      </c>
    </row>
    <row r="188" spans="1:9" s="149" customFormat="1" ht="20.45" customHeight="1">
      <c r="A188" s="193">
        <v>72</v>
      </c>
      <c r="B188" s="154" t="s">
        <v>525</v>
      </c>
      <c r="C188" s="155">
        <v>1983</v>
      </c>
      <c r="D188" s="155" t="s">
        <v>1353</v>
      </c>
      <c r="E188" s="197" t="s">
        <v>1354</v>
      </c>
      <c r="F188" s="148"/>
      <c r="G188" s="197" t="s">
        <v>1355</v>
      </c>
      <c r="H188" s="148"/>
      <c r="I188" s="149">
        <v>179</v>
      </c>
    </row>
    <row r="189" spans="1:9" s="149" customFormat="1" ht="20.45" customHeight="1">
      <c r="A189" s="193"/>
      <c r="B189" s="156" t="s">
        <v>526</v>
      </c>
      <c r="C189" s="155">
        <v>1981</v>
      </c>
      <c r="D189" s="153" t="s">
        <v>1351</v>
      </c>
      <c r="E189" s="197" t="s">
        <v>1354</v>
      </c>
      <c r="F189" s="148"/>
      <c r="G189" s="197" t="s">
        <v>1355</v>
      </c>
      <c r="H189" s="148"/>
      <c r="I189" s="149">
        <v>180</v>
      </c>
    </row>
    <row r="190" spans="1:9" s="149" customFormat="1" ht="20.45" customHeight="1">
      <c r="A190" s="193"/>
      <c r="B190" s="156" t="s">
        <v>401</v>
      </c>
      <c r="C190" s="155">
        <v>2001</v>
      </c>
      <c r="D190" s="155" t="s">
        <v>1351</v>
      </c>
      <c r="E190" s="197" t="s">
        <v>1354</v>
      </c>
      <c r="F190" s="148"/>
      <c r="G190" s="197" t="s">
        <v>1355</v>
      </c>
      <c r="H190" s="148"/>
      <c r="I190" s="149">
        <v>181</v>
      </c>
    </row>
    <row r="191" spans="1:9" s="149" customFormat="1" ht="20.45" customHeight="1">
      <c r="A191" s="193">
        <v>73</v>
      </c>
      <c r="B191" s="154" t="s">
        <v>527</v>
      </c>
      <c r="C191" s="155">
        <v>1968</v>
      </c>
      <c r="D191" s="155" t="s">
        <v>1353</v>
      </c>
      <c r="E191" s="197" t="s">
        <v>1354</v>
      </c>
      <c r="F191" s="148"/>
      <c r="G191" s="197" t="s">
        <v>1355</v>
      </c>
      <c r="H191" s="148"/>
      <c r="I191" s="149">
        <v>182</v>
      </c>
    </row>
    <row r="192" spans="1:9" s="149" customFormat="1" ht="20.45" customHeight="1">
      <c r="A192" s="193"/>
      <c r="B192" s="156" t="s">
        <v>528</v>
      </c>
      <c r="C192" s="155">
        <v>1968</v>
      </c>
      <c r="D192" s="155" t="s">
        <v>1351</v>
      </c>
      <c r="E192" s="197" t="s">
        <v>1354</v>
      </c>
      <c r="F192" s="148"/>
      <c r="G192" s="197" t="s">
        <v>1355</v>
      </c>
      <c r="H192" s="148"/>
      <c r="I192" s="149">
        <v>183</v>
      </c>
    </row>
    <row r="193" spans="1:9" s="149" customFormat="1" ht="20.45" customHeight="1">
      <c r="A193" s="193"/>
      <c r="B193" s="156" t="s">
        <v>529</v>
      </c>
      <c r="C193" s="155">
        <v>1990</v>
      </c>
      <c r="D193" s="155" t="s">
        <v>1353</v>
      </c>
      <c r="E193" s="197" t="s">
        <v>1354</v>
      </c>
      <c r="F193" s="148"/>
      <c r="G193" s="197" t="s">
        <v>1355</v>
      </c>
      <c r="H193" s="148"/>
      <c r="I193" s="149">
        <v>184</v>
      </c>
    </row>
    <row r="194" spans="1:9" s="149" customFormat="1" ht="20.45" customHeight="1">
      <c r="A194" s="193"/>
      <c r="B194" s="156" t="s">
        <v>530</v>
      </c>
      <c r="C194" s="155">
        <v>1995</v>
      </c>
      <c r="D194" s="155" t="s">
        <v>1351</v>
      </c>
      <c r="E194" s="197" t="s">
        <v>1354</v>
      </c>
      <c r="F194" s="148"/>
      <c r="G194" s="197" t="s">
        <v>1355</v>
      </c>
      <c r="H194" s="148"/>
      <c r="I194" s="149">
        <v>185</v>
      </c>
    </row>
    <row r="195" spans="1:9" s="149" customFormat="1" ht="20.45" customHeight="1">
      <c r="A195" s="193">
        <v>74</v>
      </c>
      <c r="B195" s="154" t="s">
        <v>531</v>
      </c>
      <c r="C195" s="155">
        <v>1964</v>
      </c>
      <c r="D195" s="155" t="s">
        <v>1353</v>
      </c>
      <c r="E195" s="197" t="s">
        <v>1354</v>
      </c>
      <c r="F195" s="148"/>
      <c r="G195" s="197" t="s">
        <v>1355</v>
      </c>
      <c r="H195" s="148"/>
      <c r="I195" s="149">
        <v>186</v>
      </c>
    </row>
    <row r="196" spans="1:9" s="149" customFormat="1" ht="20.45" customHeight="1">
      <c r="A196" s="193"/>
      <c r="B196" s="156" t="s">
        <v>532</v>
      </c>
      <c r="C196" s="155">
        <v>1964</v>
      </c>
      <c r="D196" s="153" t="s">
        <v>1351</v>
      </c>
      <c r="E196" s="197" t="s">
        <v>1354</v>
      </c>
      <c r="F196" s="148"/>
      <c r="G196" s="197" t="s">
        <v>1355</v>
      </c>
      <c r="H196" s="148"/>
      <c r="I196" s="149">
        <v>187</v>
      </c>
    </row>
    <row r="197" spans="1:9" s="149" customFormat="1" ht="20.45" customHeight="1">
      <c r="A197" s="193"/>
      <c r="B197" s="156" t="s">
        <v>533</v>
      </c>
      <c r="C197" s="155">
        <v>1993</v>
      </c>
      <c r="D197" s="155" t="s">
        <v>1353</v>
      </c>
      <c r="E197" s="197" t="s">
        <v>1354</v>
      </c>
      <c r="F197" s="148"/>
      <c r="G197" s="197" t="s">
        <v>1355</v>
      </c>
      <c r="H197" s="148"/>
      <c r="I197" s="149">
        <v>188</v>
      </c>
    </row>
    <row r="198" spans="1:9" s="149" customFormat="1" ht="20.45" customHeight="1">
      <c r="A198" s="193"/>
      <c r="B198" s="156" t="s">
        <v>534</v>
      </c>
      <c r="C198" s="155">
        <v>1994</v>
      </c>
      <c r="D198" s="153" t="s">
        <v>1351</v>
      </c>
      <c r="E198" s="197" t="s">
        <v>1354</v>
      </c>
      <c r="F198" s="148"/>
      <c r="G198" s="197" t="s">
        <v>1355</v>
      </c>
      <c r="H198" s="148"/>
      <c r="I198" s="149">
        <v>189</v>
      </c>
    </row>
    <row r="199" spans="1:9" s="149" customFormat="1" ht="20.45" customHeight="1">
      <c r="A199" s="193"/>
      <c r="B199" s="156" t="s">
        <v>535</v>
      </c>
      <c r="C199" s="155">
        <v>1991</v>
      </c>
      <c r="D199" s="153" t="s">
        <v>1351</v>
      </c>
      <c r="E199" s="197" t="s">
        <v>1354</v>
      </c>
      <c r="F199" s="148"/>
      <c r="G199" s="197" t="s">
        <v>1355</v>
      </c>
      <c r="H199" s="148"/>
      <c r="I199" s="149">
        <v>190</v>
      </c>
    </row>
    <row r="200" spans="1:9" s="149" customFormat="1" ht="20.45" customHeight="1">
      <c r="A200" s="193">
        <v>75</v>
      </c>
      <c r="B200" s="154" t="s">
        <v>536</v>
      </c>
      <c r="C200" s="155">
        <v>1973</v>
      </c>
      <c r="D200" s="155" t="s">
        <v>1353</v>
      </c>
      <c r="E200" s="197" t="s">
        <v>1354</v>
      </c>
      <c r="F200" s="148"/>
      <c r="G200" s="197" t="s">
        <v>1355</v>
      </c>
      <c r="H200" s="148"/>
      <c r="I200" s="149">
        <v>191</v>
      </c>
    </row>
    <row r="201" spans="1:9" s="149" customFormat="1" ht="20.45" customHeight="1">
      <c r="A201" s="193"/>
      <c r="B201" s="156" t="s">
        <v>537</v>
      </c>
      <c r="C201" s="155">
        <v>1970</v>
      </c>
      <c r="D201" s="153" t="s">
        <v>1351</v>
      </c>
      <c r="E201" s="197" t="s">
        <v>1354</v>
      </c>
      <c r="F201" s="148"/>
      <c r="G201" s="197" t="s">
        <v>1355</v>
      </c>
      <c r="H201" s="148"/>
      <c r="I201" s="149">
        <v>192</v>
      </c>
    </row>
    <row r="202" spans="1:9" s="149" customFormat="1" ht="20.45" customHeight="1">
      <c r="A202" s="193"/>
      <c r="B202" s="156" t="s">
        <v>538</v>
      </c>
      <c r="C202" s="155">
        <v>1991</v>
      </c>
      <c r="D202" s="155" t="s">
        <v>1353</v>
      </c>
      <c r="E202" s="197" t="s">
        <v>1354</v>
      </c>
      <c r="F202" s="148"/>
      <c r="G202" s="197" t="s">
        <v>1355</v>
      </c>
      <c r="H202" s="148"/>
      <c r="I202" s="149">
        <v>193</v>
      </c>
    </row>
    <row r="203" spans="1:9" s="149" customFormat="1" ht="20.45" customHeight="1">
      <c r="A203" s="193"/>
      <c r="B203" s="156" t="s">
        <v>539</v>
      </c>
      <c r="C203" s="155">
        <v>1993</v>
      </c>
      <c r="D203" s="153" t="s">
        <v>1351</v>
      </c>
      <c r="E203" s="197" t="s">
        <v>1354</v>
      </c>
      <c r="F203" s="148"/>
      <c r="G203" s="197" t="s">
        <v>1355</v>
      </c>
      <c r="H203" s="148"/>
      <c r="I203" s="149">
        <v>194</v>
      </c>
    </row>
    <row r="204" spans="1:9" s="149" customFormat="1" ht="20.45" customHeight="1">
      <c r="A204" s="193"/>
      <c r="B204" s="156" t="s">
        <v>540</v>
      </c>
      <c r="C204" s="155">
        <v>1990</v>
      </c>
      <c r="D204" s="155" t="s">
        <v>1353</v>
      </c>
      <c r="E204" s="197" t="s">
        <v>1354</v>
      </c>
      <c r="F204" s="148"/>
      <c r="G204" s="197" t="s">
        <v>1355</v>
      </c>
      <c r="H204" s="148"/>
      <c r="I204" s="149">
        <v>195</v>
      </c>
    </row>
    <row r="205" spans="1:9" s="149" customFormat="1" ht="20.45" customHeight="1">
      <c r="A205" s="193">
        <v>76</v>
      </c>
      <c r="B205" s="154" t="s">
        <v>541</v>
      </c>
      <c r="C205" s="155">
        <v>1980</v>
      </c>
      <c r="D205" s="155" t="s">
        <v>1353</v>
      </c>
      <c r="E205" s="197" t="s">
        <v>1354</v>
      </c>
      <c r="F205" s="148"/>
      <c r="G205" s="197" t="s">
        <v>1355</v>
      </c>
      <c r="H205" s="148"/>
      <c r="I205" s="149">
        <v>196</v>
      </c>
    </row>
    <row r="206" spans="1:9" s="149" customFormat="1" ht="20.45" customHeight="1">
      <c r="A206" s="193"/>
      <c r="B206" s="156" t="s">
        <v>542</v>
      </c>
      <c r="C206" s="155">
        <v>1981</v>
      </c>
      <c r="D206" s="153" t="s">
        <v>1351</v>
      </c>
      <c r="E206" s="197" t="s">
        <v>1354</v>
      </c>
      <c r="F206" s="148"/>
      <c r="G206" s="197" t="s">
        <v>1355</v>
      </c>
      <c r="H206" s="148"/>
      <c r="I206" s="149">
        <v>197</v>
      </c>
    </row>
    <row r="207" spans="1:9" s="149" customFormat="1" ht="20.45" customHeight="1">
      <c r="A207" s="193"/>
      <c r="B207" s="157" t="s">
        <v>543</v>
      </c>
      <c r="C207" s="158">
        <v>2003</v>
      </c>
      <c r="D207" s="158" t="s">
        <v>1353</v>
      </c>
      <c r="E207" s="197" t="s">
        <v>1354</v>
      </c>
      <c r="F207" s="148"/>
      <c r="G207" s="197" t="s">
        <v>1355</v>
      </c>
      <c r="H207" s="148"/>
      <c r="I207" s="149">
        <v>198</v>
      </c>
    </row>
    <row r="208" spans="1:9" s="149" customFormat="1" ht="20.45" customHeight="1">
      <c r="A208" s="193">
        <v>77</v>
      </c>
      <c r="B208" s="154" t="s">
        <v>544</v>
      </c>
      <c r="C208" s="155">
        <v>1984</v>
      </c>
      <c r="D208" s="155" t="s">
        <v>1353</v>
      </c>
      <c r="E208" s="197" t="s">
        <v>1354</v>
      </c>
      <c r="F208" s="148"/>
      <c r="G208" s="197" t="s">
        <v>1355</v>
      </c>
      <c r="H208" s="148"/>
      <c r="I208" s="149">
        <v>199</v>
      </c>
    </row>
    <row r="209" spans="1:9" s="149" customFormat="1" ht="20.45" customHeight="1">
      <c r="A209" s="193"/>
      <c r="B209" s="156" t="s">
        <v>545</v>
      </c>
      <c r="C209" s="155">
        <v>1983</v>
      </c>
      <c r="D209" s="153" t="s">
        <v>1351</v>
      </c>
      <c r="E209" s="197" t="s">
        <v>1354</v>
      </c>
      <c r="F209" s="148"/>
      <c r="G209" s="197" t="s">
        <v>1355</v>
      </c>
      <c r="H209" s="148"/>
      <c r="I209" s="149">
        <v>200</v>
      </c>
    </row>
    <row r="210" spans="1:9" s="149" customFormat="1" ht="20.45" customHeight="1">
      <c r="A210" s="193">
        <v>78</v>
      </c>
      <c r="B210" s="154" t="s">
        <v>546</v>
      </c>
      <c r="C210" s="155">
        <v>1986</v>
      </c>
      <c r="D210" s="155" t="s">
        <v>1353</v>
      </c>
      <c r="E210" s="197" t="s">
        <v>1354</v>
      </c>
      <c r="F210" s="148"/>
      <c r="G210" s="197" t="s">
        <v>1355</v>
      </c>
      <c r="H210" s="148"/>
      <c r="I210" s="149">
        <v>201</v>
      </c>
    </row>
    <row r="211" spans="1:9" s="149" customFormat="1" ht="20.45" customHeight="1">
      <c r="A211" s="193"/>
      <c r="B211" s="156" t="s">
        <v>330</v>
      </c>
      <c r="C211" s="155">
        <v>1986</v>
      </c>
      <c r="D211" s="153" t="s">
        <v>1351</v>
      </c>
      <c r="E211" s="197" t="s">
        <v>1354</v>
      </c>
      <c r="F211" s="148"/>
      <c r="G211" s="197" t="s">
        <v>1355</v>
      </c>
      <c r="H211" s="148"/>
      <c r="I211" s="149">
        <v>202</v>
      </c>
    </row>
    <row r="212" spans="1:9" s="149" customFormat="1" ht="20.45" customHeight="1">
      <c r="A212" s="193">
        <v>79</v>
      </c>
      <c r="B212" s="154" t="s">
        <v>547</v>
      </c>
      <c r="C212" s="155">
        <v>1966</v>
      </c>
      <c r="D212" s="155" t="s">
        <v>1353</v>
      </c>
      <c r="E212" s="197" t="s">
        <v>1354</v>
      </c>
      <c r="F212" s="148"/>
      <c r="G212" s="197" t="s">
        <v>1355</v>
      </c>
      <c r="H212" s="148"/>
      <c r="I212" s="149">
        <v>203</v>
      </c>
    </row>
    <row r="213" spans="1:9" s="149" customFormat="1" ht="20.45" customHeight="1">
      <c r="A213" s="193"/>
      <c r="B213" s="156" t="s">
        <v>548</v>
      </c>
      <c r="C213" s="155">
        <v>1964</v>
      </c>
      <c r="D213" s="153" t="s">
        <v>1351</v>
      </c>
      <c r="E213" s="197" t="s">
        <v>1354</v>
      </c>
      <c r="F213" s="148"/>
      <c r="G213" s="197" t="s">
        <v>1355</v>
      </c>
      <c r="H213" s="148"/>
      <c r="I213" s="149">
        <v>204</v>
      </c>
    </row>
    <row r="214" spans="1:9" s="149" customFormat="1" ht="20.45" customHeight="1">
      <c r="A214" s="193"/>
      <c r="B214" s="156" t="s">
        <v>549</v>
      </c>
      <c r="C214" s="155">
        <v>2001</v>
      </c>
      <c r="D214" s="153" t="s">
        <v>1351</v>
      </c>
      <c r="E214" s="197" t="s">
        <v>1354</v>
      </c>
      <c r="F214" s="148"/>
      <c r="G214" s="197" t="s">
        <v>1355</v>
      </c>
      <c r="H214" s="148"/>
      <c r="I214" s="149">
        <v>205</v>
      </c>
    </row>
    <row r="215" spans="1:9" s="149" customFormat="1" ht="20.45" customHeight="1">
      <c r="A215" s="193">
        <v>80</v>
      </c>
      <c r="B215" s="154" t="s">
        <v>550</v>
      </c>
      <c r="C215" s="155">
        <v>1982</v>
      </c>
      <c r="D215" s="155" t="s">
        <v>1353</v>
      </c>
      <c r="E215" s="197" t="s">
        <v>1354</v>
      </c>
      <c r="F215" s="148"/>
      <c r="G215" s="197" t="s">
        <v>1355</v>
      </c>
      <c r="H215" s="148"/>
      <c r="I215" s="149">
        <v>206</v>
      </c>
    </row>
    <row r="216" spans="1:9" s="149" customFormat="1" ht="20.45" customHeight="1">
      <c r="A216" s="193"/>
      <c r="B216" s="156" t="s">
        <v>551</v>
      </c>
      <c r="C216" s="155">
        <v>1988</v>
      </c>
      <c r="D216" s="153" t="s">
        <v>1351</v>
      </c>
      <c r="E216" s="197" t="s">
        <v>1354</v>
      </c>
      <c r="F216" s="148"/>
      <c r="G216" s="197" t="s">
        <v>1355</v>
      </c>
      <c r="H216" s="148"/>
      <c r="I216" s="149">
        <v>207</v>
      </c>
    </row>
    <row r="217" spans="1:9" s="149" customFormat="1" ht="20.45" customHeight="1">
      <c r="A217" s="193">
        <v>81</v>
      </c>
      <c r="B217" s="154" t="s">
        <v>552</v>
      </c>
      <c r="C217" s="155">
        <v>1987</v>
      </c>
      <c r="D217" s="155" t="s">
        <v>1353</v>
      </c>
      <c r="E217" s="197" t="s">
        <v>1354</v>
      </c>
      <c r="F217" s="148"/>
      <c r="G217" s="197" t="s">
        <v>1355</v>
      </c>
      <c r="H217" s="148"/>
      <c r="I217" s="149">
        <v>208</v>
      </c>
    </row>
    <row r="218" spans="1:9" s="149" customFormat="1" ht="20.45" customHeight="1">
      <c r="A218" s="193"/>
      <c r="B218" s="156" t="s">
        <v>330</v>
      </c>
      <c r="C218" s="155">
        <v>1990</v>
      </c>
      <c r="D218" s="153" t="s">
        <v>1351</v>
      </c>
      <c r="E218" s="197" t="s">
        <v>1354</v>
      </c>
      <c r="F218" s="148"/>
      <c r="G218" s="197" t="s">
        <v>1355</v>
      </c>
      <c r="H218" s="148"/>
      <c r="I218" s="149">
        <v>209</v>
      </c>
    </row>
    <row r="219" spans="1:9" s="149" customFormat="1" ht="20.45" customHeight="1">
      <c r="A219" s="193">
        <v>82</v>
      </c>
      <c r="B219" s="154" t="s">
        <v>553</v>
      </c>
      <c r="C219" s="155">
        <v>1979</v>
      </c>
      <c r="D219" s="155" t="s">
        <v>1353</v>
      </c>
      <c r="E219" s="197" t="s">
        <v>1354</v>
      </c>
      <c r="F219" s="148"/>
      <c r="G219" s="197" t="s">
        <v>1355</v>
      </c>
      <c r="H219" s="148"/>
      <c r="I219" s="149">
        <v>210</v>
      </c>
    </row>
    <row r="220" spans="1:9" s="149" customFormat="1" ht="20.45" customHeight="1">
      <c r="A220" s="193">
        <v>83</v>
      </c>
      <c r="B220" s="154" t="s">
        <v>554</v>
      </c>
      <c r="C220" s="155">
        <v>1961</v>
      </c>
      <c r="D220" s="155" t="s">
        <v>1353</v>
      </c>
      <c r="E220" s="197" t="s">
        <v>1354</v>
      </c>
      <c r="F220" s="148"/>
      <c r="G220" s="197" t="s">
        <v>1355</v>
      </c>
      <c r="H220" s="148"/>
      <c r="I220" s="149">
        <v>211</v>
      </c>
    </row>
    <row r="221" spans="1:9" s="149" customFormat="1" ht="20.45" customHeight="1">
      <c r="A221" s="193"/>
      <c r="B221" s="156" t="s">
        <v>555</v>
      </c>
      <c r="C221" s="155">
        <v>1965</v>
      </c>
      <c r="D221" s="153" t="s">
        <v>1351</v>
      </c>
      <c r="E221" s="197" t="s">
        <v>1354</v>
      </c>
      <c r="F221" s="148"/>
      <c r="G221" s="197" t="s">
        <v>1355</v>
      </c>
      <c r="H221" s="148"/>
      <c r="I221" s="149">
        <v>212</v>
      </c>
    </row>
    <row r="222" spans="1:9" s="149" customFormat="1" ht="20.45" customHeight="1">
      <c r="A222" s="193"/>
      <c r="B222" s="156" t="s">
        <v>556</v>
      </c>
      <c r="C222" s="155">
        <v>1988</v>
      </c>
      <c r="D222" s="155" t="s">
        <v>1353</v>
      </c>
      <c r="E222" s="197" t="s">
        <v>1354</v>
      </c>
      <c r="F222" s="148"/>
      <c r="G222" s="197" t="s">
        <v>1355</v>
      </c>
      <c r="H222" s="148"/>
      <c r="I222" s="149">
        <v>213</v>
      </c>
    </row>
    <row r="223" spans="1:9" s="149" customFormat="1" ht="20.45" customHeight="1">
      <c r="A223" s="193"/>
      <c r="B223" s="156" t="s">
        <v>557</v>
      </c>
      <c r="C223" s="155">
        <v>1991</v>
      </c>
      <c r="D223" s="155" t="s">
        <v>1353</v>
      </c>
      <c r="E223" s="197" t="s">
        <v>1354</v>
      </c>
      <c r="F223" s="148"/>
      <c r="G223" s="197" t="s">
        <v>1355</v>
      </c>
      <c r="H223" s="148"/>
      <c r="I223" s="149">
        <v>214</v>
      </c>
    </row>
    <row r="224" spans="1:9" s="149" customFormat="1" ht="20.45" customHeight="1">
      <c r="A224" s="193"/>
      <c r="B224" s="156" t="s">
        <v>558</v>
      </c>
      <c r="C224" s="155">
        <v>1989</v>
      </c>
      <c r="D224" s="153" t="s">
        <v>1351</v>
      </c>
      <c r="E224" s="197" t="s">
        <v>1354</v>
      </c>
      <c r="F224" s="148"/>
      <c r="G224" s="197" t="s">
        <v>1355</v>
      </c>
      <c r="H224" s="148"/>
      <c r="I224" s="149">
        <v>215</v>
      </c>
    </row>
    <row r="225" spans="1:9" s="149" customFormat="1" ht="20.45" customHeight="1">
      <c r="A225" s="193"/>
      <c r="B225" s="156" t="s">
        <v>559</v>
      </c>
      <c r="C225" s="155">
        <v>1998</v>
      </c>
      <c r="D225" s="153" t="s">
        <v>1351</v>
      </c>
      <c r="E225" s="197" t="s">
        <v>1354</v>
      </c>
      <c r="F225" s="148"/>
      <c r="G225" s="197" t="s">
        <v>1355</v>
      </c>
      <c r="H225" s="148"/>
      <c r="I225" s="149">
        <v>216</v>
      </c>
    </row>
    <row r="226" spans="1:9" s="149" customFormat="1" ht="20.45" customHeight="1">
      <c r="A226" s="193">
        <v>84</v>
      </c>
      <c r="B226" s="154" t="s">
        <v>560</v>
      </c>
      <c r="C226" s="155">
        <v>1980</v>
      </c>
      <c r="D226" s="155" t="s">
        <v>1353</v>
      </c>
      <c r="E226" s="197" t="s">
        <v>1354</v>
      </c>
      <c r="F226" s="148"/>
      <c r="G226" s="197" t="s">
        <v>1355</v>
      </c>
      <c r="H226" s="148"/>
      <c r="I226" s="149">
        <v>217</v>
      </c>
    </row>
    <row r="227" spans="1:9" s="149" customFormat="1" ht="20.45" customHeight="1">
      <c r="A227" s="193"/>
      <c r="B227" s="156" t="s">
        <v>561</v>
      </c>
      <c r="C227" s="155">
        <v>1979</v>
      </c>
      <c r="D227" s="153" t="s">
        <v>1351</v>
      </c>
      <c r="E227" s="197" t="s">
        <v>1354</v>
      </c>
      <c r="F227" s="148"/>
      <c r="G227" s="197" t="s">
        <v>1355</v>
      </c>
      <c r="H227" s="148"/>
      <c r="I227" s="149">
        <v>218</v>
      </c>
    </row>
    <row r="228" spans="1:9" s="149" customFormat="1" ht="20.45" customHeight="1">
      <c r="A228" s="193">
        <v>85</v>
      </c>
      <c r="B228" s="154" t="s">
        <v>562</v>
      </c>
      <c r="C228" s="155">
        <v>1958</v>
      </c>
      <c r="D228" s="153" t="s">
        <v>1351</v>
      </c>
      <c r="E228" s="197" t="s">
        <v>1354</v>
      </c>
      <c r="F228" s="148"/>
      <c r="G228" s="197" t="s">
        <v>1355</v>
      </c>
      <c r="H228" s="148"/>
      <c r="I228" s="149">
        <v>219</v>
      </c>
    </row>
    <row r="229" spans="1:9" s="149" customFormat="1" ht="20.45" customHeight="1">
      <c r="A229" s="193"/>
      <c r="B229" s="156" t="s">
        <v>563</v>
      </c>
      <c r="C229" s="155">
        <v>1958</v>
      </c>
      <c r="D229" s="155" t="s">
        <v>1353</v>
      </c>
      <c r="E229" s="197" t="s">
        <v>1354</v>
      </c>
      <c r="F229" s="148"/>
      <c r="G229" s="197" t="s">
        <v>1355</v>
      </c>
      <c r="H229" s="148"/>
      <c r="I229" s="149">
        <v>220</v>
      </c>
    </row>
    <row r="230" spans="1:9" s="149" customFormat="1" ht="20.45" customHeight="1">
      <c r="A230" s="193"/>
      <c r="B230" s="156" t="s">
        <v>564</v>
      </c>
      <c r="C230" s="155">
        <v>1999</v>
      </c>
      <c r="D230" s="155" t="s">
        <v>1353</v>
      </c>
      <c r="E230" s="197" t="s">
        <v>1354</v>
      </c>
      <c r="F230" s="148"/>
      <c r="G230" s="197" t="s">
        <v>1355</v>
      </c>
      <c r="H230" s="148"/>
      <c r="I230" s="149">
        <v>221</v>
      </c>
    </row>
    <row r="231" spans="1:9" s="149" customFormat="1" ht="20.45" customHeight="1">
      <c r="A231" s="193"/>
      <c r="B231" s="156" t="s">
        <v>565</v>
      </c>
      <c r="C231" s="155">
        <v>2002</v>
      </c>
      <c r="D231" s="153" t="s">
        <v>1351</v>
      </c>
      <c r="E231" s="197" t="s">
        <v>1354</v>
      </c>
      <c r="F231" s="148"/>
      <c r="G231" s="197" t="s">
        <v>1355</v>
      </c>
      <c r="H231" s="148"/>
      <c r="I231" s="149">
        <v>222</v>
      </c>
    </row>
    <row r="232" spans="1:9" s="149" customFormat="1" ht="20.45" customHeight="1">
      <c r="A232" s="193">
        <v>86</v>
      </c>
      <c r="B232" s="154" t="s">
        <v>566</v>
      </c>
      <c r="C232" s="155">
        <v>1976</v>
      </c>
      <c r="D232" s="155" t="s">
        <v>1353</v>
      </c>
      <c r="E232" s="197" t="s">
        <v>1354</v>
      </c>
      <c r="F232" s="148"/>
      <c r="G232" s="197" t="s">
        <v>1355</v>
      </c>
      <c r="H232" s="148"/>
      <c r="I232" s="149">
        <v>223</v>
      </c>
    </row>
    <row r="233" spans="1:9" s="149" customFormat="1" ht="20.45" customHeight="1">
      <c r="A233" s="193"/>
      <c r="B233" s="156" t="s">
        <v>352</v>
      </c>
      <c r="C233" s="155">
        <v>1972</v>
      </c>
      <c r="D233" s="153" t="s">
        <v>1351</v>
      </c>
      <c r="E233" s="197" t="s">
        <v>1354</v>
      </c>
      <c r="F233" s="148"/>
      <c r="G233" s="197" t="s">
        <v>1355</v>
      </c>
      <c r="H233" s="148"/>
      <c r="I233" s="149">
        <v>224</v>
      </c>
    </row>
    <row r="234" spans="1:9" s="149" customFormat="1" ht="20.45" customHeight="1">
      <c r="A234" s="193"/>
      <c r="B234" s="156" t="s">
        <v>567</v>
      </c>
      <c r="C234" s="155">
        <v>1998</v>
      </c>
      <c r="D234" s="153" t="s">
        <v>1351</v>
      </c>
      <c r="E234" s="197" t="s">
        <v>1354</v>
      </c>
      <c r="F234" s="148"/>
      <c r="G234" s="197" t="s">
        <v>1355</v>
      </c>
      <c r="H234" s="148"/>
      <c r="I234" s="149">
        <v>225</v>
      </c>
    </row>
    <row r="235" spans="1:9" s="149" customFormat="1" ht="20.45" customHeight="1">
      <c r="A235" s="193"/>
      <c r="B235" s="156" t="s">
        <v>568</v>
      </c>
      <c r="C235" s="155">
        <v>2000</v>
      </c>
      <c r="D235" s="155" t="s">
        <v>1353</v>
      </c>
      <c r="E235" s="197" t="s">
        <v>1354</v>
      </c>
      <c r="F235" s="148"/>
      <c r="G235" s="197" t="s">
        <v>1355</v>
      </c>
      <c r="H235" s="148"/>
      <c r="I235" s="149">
        <v>226</v>
      </c>
    </row>
    <row r="236" spans="1:9" s="149" customFormat="1" ht="20.45" customHeight="1">
      <c r="A236" s="193">
        <v>87</v>
      </c>
      <c r="B236" s="154" t="s">
        <v>569</v>
      </c>
      <c r="C236" s="155">
        <v>1976</v>
      </c>
      <c r="D236" s="155" t="s">
        <v>1353</v>
      </c>
      <c r="E236" s="197" t="s">
        <v>1354</v>
      </c>
      <c r="F236" s="148"/>
      <c r="G236" s="197" t="s">
        <v>1355</v>
      </c>
      <c r="H236" s="148"/>
      <c r="I236" s="149">
        <v>227</v>
      </c>
    </row>
    <row r="237" spans="1:9" s="149" customFormat="1" ht="20.45" customHeight="1">
      <c r="A237" s="193"/>
      <c r="B237" s="156" t="s">
        <v>333</v>
      </c>
      <c r="C237" s="155">
        <v>1977</v>
      </c>
      <c r="D237" s="153" t="s">
        <v>1351</v>
      </c>
      <c r="E237" s="197" t="s">
        <v>1354</v>
      </c>
      <c r="F237" s="148"/>
      <c r="G237" s="197" t="s">
        <v>1355</v>
      </c>
      <c r="H237" s="148"/>
      <c r="I237" s="149">
        <v>228</v>
      </c>
    </row>
    <row r="238" spans="1:9" s="149" customFormat="1" ht="20.45" customHeight="1">
      <c r="A238" s="193"/>
      <c r="B238" s="156" t="s">
        <v>570</v>
      </c>
      <c r="C238" s="155">
        <v>1996</v>
      </c>
      <c r="D238" s="153" t="s">
        <v>1351</v>
      </c>
      <c r="E238" s="197" t="s">
        <v>1354</v>
      </c>
      <c r="F238" s="148"/>
      <c r="G238" s="197" t="s">
        <v>1355</v>
      </c>
      <c r="H238" s="148"/>
      <c r="I238" s="149">
        <v>229</v>
      </c>
    </row>
    <row r="239" spans="1:9" s="149" customFormat="1" ht="20.45" customHeight="1">
      <c r="A239" s="193">
        <v>88</v>
      </c>
      <c r="B239" s="154" t="s">
        <v>571</v>
      </c>
      <c r="C239" s="155">
        <v>1970</v>
      </c>
      <c r="D239" s="155" t="s">
        <v>1353</v>
      </c>
      <c r="E239" s="197" t="s">
        <v>1354</v>
      </c>
      <c r="F239" s="148"/>
      <c r="G239" s="197" t="s">
        <v>1355</v>
      </c>
      <c r="H239" s="148"/>
      <c r="I239" s="149">
        <v>230</v>
      </c>
    </row>
    <row r="240" spans="1:9" s="149" customFormat="1" ht="20.45" customHeight="1">
      <c r="A240" s="193"/>
      <c r="B240" s="156" t="s">
        <v>572</v>
      </c>
      <c r="C240" s="155">
        <v>1972</v>
      </c>
      <c r="D240" s="153" t="s">
        <v>1351</v>
      </c>
      <c r="E240" s="197" t="s">
        <v>1354</v>
      </c>
      <c r="F240" s="148"/>
      <c r="G240" s="197" t="s">
        <v>1355</v>
      </c>
      <c r="H240" s="148"/>
      <c r="I240" s="149">
        <v>231</v>
      </c>
    </row>
    <row r="241" spans="1:9" s="149" customFormat="1" ht="20.45" customHeight="1">
      <c r="A241" s="193"/>
      <c r="B241" s="156" t="s">
        <v>573</v>
      </c>
      <c r="C241" s="155">
        <v>1993</v>
      </c>
      <c r="D241" s="155" t="s">
        <v>1353</v>
      </c>
      <c r="E241" s="197" t="s">
        <v>1354</v>
      </c>
      <c r="F241" s="148"/>
      <c r="G241" s="197" t="s">
        <v>1355</v>
      </c>
      <c r="H241" s="148"/>
      <c r="I241" s="149">
        <v>232</v>
      </c>
    </row>
    <row r="242" spans="1:9" s="149" customFormat="1" ht="20.45" customHeight="1">
      <c r="A242" s="193"/>
      <c r="B242" s="156" t="s">
        <v>574</v>
      </c>
      <c r="C242" s="155">
        <v>1987</v>
      </c>
      <c r="D242" s="155" t="s">
        <v>1353</v>
      </c>
      <c r="E242" s="197" t="s">
        <v>1354</v>
      </c>
      <c r="F242" s="148"/>
      <c r="G242" s="197" t="s">
        <v>1355</v>
      </c>
      <c r="H242" s="148"/>
      <c r="I242" s="149">
        <v>233</v>
      </c>
    </row>
    <row r="243" spans="1:9" s="149" customFormat="1" ht="20.45" customHeight="1">
      <c r="A243" s="193"/>
      <c r="B243" s="156" t="s">
        <v>575</v>
      </c>
      <c r="C243" s="155">
        <v>1986</v>
      </c>
      <c r="D243" s="155" t="s">
        <v>1351</v>
      </c>
      <c r="E243" s="197" t="s">
        <v>1354</v>
      </c>
      <c r="F243" s="148"/>
      <c r="G243" s="197" t="s">
        <v>1355</v>
      </c>
      <c r="H243" s="148"/>
      <c r="I243" s="149">
        <v>234</v>
      </c>
    </row>
    <row r="244" spans="1:9" s="149" customFormat="1" ht="20.45" customHeight="1">
      <c r="A244" s="193">
        <v>89</v>
      </c>
      <c r="B244" s="154" t="s">
        <v>576</v>
      </c>
      <c r="C244" s="155">
        <v>1967</v>
      </c>
      <c r="D244" s="155" t="s">
        <v>1353</v>
      </c>
      <c r="E244" s="197" t="s">
        <v>1354</v>
      </c>
      <c r="F244" s="148"/>
      <c r="G244" s="197" t="s">
        <v>1355</v>
      </c>
      <c r="H244" s="148"/>
      <c r="I244" s="149">
        <v>235</v>
      </c>
    </row>
    <row r="245" spans="1:9" s="149" customFormat="1" ht="20.45" customHeight="1">
      <c r="A245" s="193"/>
      <c r="B245" s="156" t="s">
        <v>577</v>
      </c>
      <c r="C245" s="155">
        <v>1968</v>
      </c>
      <c r="D245" s="153" t="s">
        <v>1351</v>
      </c>
      <c r="E245" s="197" t="s">
        <v>1354</v>
      </c>
      <c r="F245" s="148"/>
      <c r="G245" s="197" t="s">
        <v>1355</v>
      </c>
      <c r="H245" s="148"/>
      <c r="I245" s="149">
        <v>236</v>
      </c>
    </row>
    <row r="246" spans="1:9" s="149" customFormat="1" ht="20.45" customHeight="1">
      <c r="A246" s="193"/>
      <c r="B246" s="156" t="s">
        <v>578</v>
      </c>
      <c r="C246" s="155">
        <v>1995</v>
      </c>
      <c r="D246" s="155" t="s">
        <v>1353</v>
      </c>
      <c r="E246" s="197" t="s">
        <v>1354</v>
      </c>
      <c r="F246" s="148"/>
      <c r="G246" s="197" t="s">
        <v>1355</v>
      </c>
      <c r="H246" s="148"/>
      <c r="I246" s="149">
        <v>237</v>
      </c>
    </row>
    <row r="247" spans="1:9" s="149" customFormat="1" ht="20.45" customHeight="1">
      <c r="A247" s="193"/>
      <c r="B247" s="156" t="s">
        <v>579</v>
      </c>
      <c r="C247" s="155">
        <v>1996</v>
      </c>
      <c r="D247" s="155" t="s">
        <v>1353</v>
      </c>
      <c r="E247" s="197" t="s">
        <v>1354</v>
      </c>
      <c r="F247" s="148"/>
      <c r="G247" s="197" t="s">
        <v>1355</v>
      </c>
      <c r="H247" s="148"/>
      <c r="I247" s="149">
        <v>238</v>
      </c>
    </row>
    <row r="248" spans="1:9" s="149" customFormat="1" ht="20.45" customHeight="1">
      <c r="A248" s="193">
        <v>90</v>
      </c>
      <c r="B248" s="154" t="s">
        <v>580</v>
      </c>
      <c r="C248" s="155">
        <v>1964</v>
      </c>
      <c r="D248" s="155" t="s">
        <v>1353</v>
      </c>
      <c r="E248" s="197" t="s">
        <v>1354</v>
      </c>
      <c r="F248" s="148"/>
      <c r="G248" s="197" t="s">
        <v>1355</v>
      </c>
      <c r="H248" s="148"/>
      <c r="I248" s="149">
        <v>239</v>
      </c>
    </row>
    <row r="249" spans="1:9" s="149" customFormat="1" ht="20.45" customHeight="1">
      <c r="A249" s="193"/>
      <c r="B249" s="156" t="s">
        <v>331</v>
      </c>
      <c r="C249" s="155">
        <v>1975</v>
      </c>
      <c r="D249" s="155" t="s">
        <v>1351</v>
      </c>
      <c r="E249" s="197" t="s">
        <v>1354</v>
      </c>
      <c r="F249" s="148"/>
      <c r="G249" s="197" t="s">
        <v>1355</v>
      </c>
      <c r="H249" s="148"/>
      <c r="I249" s="149">
        <v>240</v>
      </c>
    </row>
    <row r="250" spans="1:9" s="149" customFormat="1" ht="20.45" customHeight="1">
      <c r="A250" s="193">
        <v>91</v>
      </c>
      <c r="B250" s="154" t="s">
        <v>581</v>
      </c>
      <c r="C250" s="155">
        <v>1980</v>
      </c>
      <c r="D250" s="155" t="s">
        <v>1353</v>
      </c>
      <c r="E250" s="197" t="s">
        <v>1354</v>
      </c>
      <c r="F250" s="148"/>
      <c r="G250" s="197" t="s">
        <v>1355</v>
      </c>
      <c r="H250" s="148"/>
      <c r="I250" s="149">
        <v>241</v>
      </c>
    </row>
    <row r="251" spans="1:9" s="149" customFormat="1" ht="20.45" customHeight="1">
      <c r="A251" s="193"/>
      <c r="B251" s="156" t="s">
        <v>582</v>
      </c>
      <c r="C251" s="155">
        <v>1986</v>
      </c>
      <c r="D251" s="155" t="s">
        <v>1351</v>
      </c>
      <c r="E251" s="197" t="s">
        <v>1354</v>
      </c>
      <c r="F251" s="148"/>
      <c r="G251" s="197" t="s">
        <v>1355</v>
      </c>
      <c r="H251" s="148"/>
      <c r="I251" s="149">
        <v>242</v>
      </c>
    </row>
    <row r="252" spans="1:9" s="149" customFormat="1" ht="20.45" customHeight="1">
      <c r="A252" s="193">
        <v>92</v>
      </c>
      <c r="B252" s="154" t="s">
        <v>583</v>
      </c>
      <c r="C252" s="155">
        <v>1978</v>
      </c>
      <c r="D252" s="155" t="s">
        <v>1353</v>
      </c>
      <c r="E252" s="197" t="s">
        <v>1354</v>
      </c>
      <c r="F252" s="148"/>
      <c r="G252" s="197" t="s">
        <v>1355</v>
      </c>
      <c r="H252" s="148"/>
      <c r="I252" s="149">
        <v>243</v>
      </c>
    </row>
    <row r="253" spans="1:9" s="149" customFormat="1" ht="20.45" customHeight="1">
      <c r="A253" s="193"/>
      <c r="B253" s="156" t="s">
        <v>584</v>
      </c>
      <c r="C253" s="155">
        <v>1979</v>
      </c>
      <c r="D253" s="155" t="s">
        <v>1351</v>
      </c>
      <c r="E253" s="197" t="s">
        <v>1354</v>
      </c>
      <c r="F253" s="148"/>
      <c r="G253" s="197" t="s">
        <v>1355</v>
      </c>
      <c r="H253" s="148"/>
      <c r="I253" s="149">
        <v>244</v>
      </c>
    </row>
    <row r="254" spans="1:9" s="149" customFormat="1" ht="20.45" customHeight="1">
      <c r="A254" s="193">
        <v>93</v>
      </c>
      <c r="B254" s="154" t="s">
        <v>585</v>
      </c>
      <c r="C254" s="155">
        <v>1956</v>
      </c>
      <c r="D254" s="155" t="s">
        <v>1351</v>
      </c>
      <c r="E254" s="197" t="s">
        <v>1354</v>
      </c>
      <c r="F254" s="148"/>
      <c r="G254" s="197" t="s">
        <v>1355</v>
      </c>
      <c r="H254" s="148"/>
      <c r="I254" s="149">
        <v>245</v>
      </c>
    </row>
    <row r="255" spans="1:9" s="149" customFormat="1" ht="20.45" customHeight="1">
      <c r="A255" s="193"/>
      <c r="B255" s="156" t="s">
        <v>586</v>
      </c>
      <c r="C255" s="155">
        <v>1992</v>
      </c>
      <c r="D255" s="155" t="s">
        <v>1353</v>
      </c>
      <c r="E255" s="197" t="s">
        <v>1354</v>
      </c>
      <c r="F255" s="148"/>
      <c r="G255" s="197" t="s">
        <v>1355</v>
      </c>
      <c r="H255" s="148"/>
      <c r="I255" s="149">
        <v>246</v>
      </c>
    </row>
    <row r="256" spans="1:9" s="149" customFormat="1" ht="20.45" customHeight="1">
      <c r="A256" s="193">
        <v>94</v>
      </c>
      <c r="B256" s="154" t="s">
        <v>587</v>
      </c>
      <c r="C256" s="155">
        <v>1968</v>
      </c>
      <c r="D256" s="155" t="s">
        <v>1353</v>
      </c>
      <c r="E256" s="197" t="s">
        <v>1354</v>
      </c>
      <c r="F256" s="148"/>
      <c r="G256" s="197" t="s">
        <v>1355</v>
      </c>
      <c r="H256" s="148"/>
      <c r="I256" s="149">
        <v>247</v>
      </c>
    </row>
    <row r="257" spans="1:9" s="149" customFormat="1" ht="20.45" customHeight="1">
      <c r="A257" s="193"/>
      <c r="B257" s="156" t="s">
        <v>322</v>
      </c>
      <c r="C257" s="155">
        <v>1971</v>
      </c>
      <c r="D257" s="155" t="s">
        <v>1351</v>
      </c>
      <c r="E257" s="197" t="s">
        <v>1354</v>
      </c>
      <c r="F257" s="148"/>
      <c r="G257" s="197" t="s">
        <v>1355</v>
      </c>
      <c r="H257" s="148"/>
      <c r="I257" s="149">
        <v>248</v>
      </c>
    </row>
    <row r="258" spans="1:9" s="149" customFormat="1" ht="20.45" customHeight="1">
      <c r="A258" s="193"/>
      <c r="B258" s="156" t="s">
        <v>588</v>
      </c>
      <c r="C258" s="155">
        <v>1993</v>
      </c>
      <c r="D258" s="155" t="s">
        <v>1351</v>
      </c>
      <c r="E258" s="197" t="s">
        <v>1354</v>
      </c>
      <c r="F258" s="148"/>
      <c r="G258" s="197" t="s">
        <v>1355</v>
      </c>
      <c r="H258" s="148"/>
      <c r="I258" s="149">
        <v>249</v>
      </c>
    </row>
    <row r="259" spans="1:9" s="149" customFormat="1" ht="20.45" customHeight="1">
      <c r="A259" s="193">
        <v>95</v>
      </c>
      <c r="B259" s="154" t="s">
        <v>589</v>
      </c>
      <c r="C259" s="155">
        <v>1996</v>
      </c>
      <c r="D259" s="155" t="s">
        <v>1353</v>
      </c>
      <c r="E259" s="197" t="s">
        <v>1354</v>
      </c>
      <c r="F259" s="148"/>
      <c r="G259" s="197" t="s">
        <v>1355</v>
      </c>
      <c r="H259" s="148"/>
      <c r="I259" s="149">
        <v>250</v>
      </c>
    </row>
    <row r="260" spans="1:9" s="149" customFormat="1" ht="20.45" customHeight="1">
      <c r="A260" s="193"/>
      <c r="B260" s="156" t="s">
        <v>590</v>
      </c>
      <c r="C260" s="155">
        <v>1989</v>
      </c>
      <c r="D260" s="155" t="s">
        <v>1353</v>
      </c>
      <c r="E260" s="197" t="s">
        <v>1354</v>
      </c>
      <c r="F260" s="148"/>
      <c r="G260" s="197" t="s">
        <v>1355</v>
      </c>
      <c r="H260" s="148"/>
      <c r="I260" s="149">
        <v>251</v>
      </c>
    </row>
    <row r="261" spans="1:9" s="149" customFormat="1" ht="20.45" customHeight="1">
      <c r="A261" s="193">
        <v>96</v>
      </c>
      <c r="B261" s="154" t="s">
        <v>552</v>
      </c>
      <c r="C261" s="155">
        <v>1975</v>
      </c>
      <c r="D261" s="155" t="s">
        <v>1353</v>
      </c>
      <c r="E261" s="197" t="s">
        <v>1354</v>
      </c>
      <c r="F261" s="148"/>
      <c r="G261" s="197" t="s">
        <v>1355</v>
      </c>
      <c r="H261" s="148"/>
      <c r="I261" s="149">
        <v>252</v>
      </c>
    </row>
    <row r="262" spans="1:9" s="149" customFormat="1" ht="20.45" customHeight="1">
      <c r="A262" s="193"/>
      <c r="B262" s="156" t="s">
        <v>431</v>
      </c>
      <c r="C262" s="155">
        <v>1978</v>
      </c>
      <c r="D262" s="155" t="s">
        <v>1353</v>
      </c>
      <c r="E262" s="197" t="s">
        <v>1354</v>
      </c>
      <c r="F262" s="148"/>
      <c r="G262" s="197" t="s">
        <v>1355</v>
      </c>
      <c r="H262" s="148"/>
      <c r="I262" s="149">
        <v>253</v>
      </c>
    </row>
    <row r="263" spans="1:9" s="149" customFormat="1" ht="20.45" customHeight="1">
      <c r="A263" s="193"/>
      <c r="B263" s="156" t="s">
        <v>591</v>
      </c>
      <c r="C263" s="155">
        <v>1989</v>
      </c>
      <c r="D263" s="155" t="s">
        <v>1351</v>
      </c>
      <c r="E263" s="197" t="s">
        <v>1354</v>
      </c>
      <c r="F263" s="148"/>
      <c r="G263" s="197" t="s">
        <v>1355</v>
      </c>
      <c r="H263" s="148"/>
      <c r="I263" s="149">
        <v>254</v>
      </c>
    </row>
    <row r="264" spans="1:9" s="149" customFormat="1" ht="20.45" customHeight="1">
      <c r="A264" s="193">
        <v>97</v>
      </c>
      <c r="B264" s="154" t="s">
        <v>592</v>
      </c>
      <c r="C264" s="155">
        <v>1964</v>
      </c>
      <c r="D264" s="155" t="s">
        <v>1353</v>
      </c>
      <c r="E264" s="197" t="s">
        <v>1354</v>
      </c>
      <c r="F264" s="148"/>
      <c r="G264" s="197" t="s">
        <v>1355</v>
      </c>
      <c r="H264" s="148"/>
      <c r="I264" s="149">
        <v>255</v>
      </c>
    </row>
    <row r="265" spans="1:9" s="149" customFormat="1" ht="20.45" customHeight="1">
      <c r="A265" s="193"/>
      <c r="B265" s="156" t="s">
        <v>593</v>
      </c>
      <c r="C265" s="155">
        <v>1955</v>
      </c>
      <c r="D265" s="153" t="s">
        <v>1351</v>
      </c>
      <c r="E265" s="197" t="s">
        <v>1354</v>
      </c>
      <c r="F265" s="148"/>
      <c r="G265" s="197" t="s">
        <v>1355</v>
      </c>
      <c r="H265" s="148"/>
      <c r="I265" s="149">
        <v>256</v>
      </c>
    </row>
    <row r="266" spans="1:9" s="149" customFormat="1" ht="20.45" customHeight="1">
      <c r="A266" s="193"/>
      <c r="B266" s="156" t="s">
        <v>594</v>
      </c>
      <c r="C266" s="155">
        <v>1985</v>
      </c>
      <c r="D266" s="155" t="s">
        <v>1353</v>
      </c>
      <c r="E266" s="197" t="s">
        <v>1354</v>
      </c>
      <c r="F266" s="148"/>
      <c r="G266" s="197" t="s">
        <v>1355</v>
      </c>
      <c r="H266" s="148"/>
      <c r="I266" s="149">
        <v>257</v>
      </c>
    </row>
    <row r="267" spans="1:9" s="149" customFormat="1" ht="20.45" customHeight="1">
      <c r="A267" s="193"/>
      <c r="B267" s="156" t="s">
        <v>595</v>
      </c>
      <c r="C267" s="155">
        <v>1988</v>
      </c>
      <c r="D267" s="153" t="s">
        <v>1351</v>
      </c>
      <c r="E267" s="197" t="s">
        <v>1354</v>
      </c>
      <c r="F267" s="148"/>
      <c r="G267" s="197" t="s">
        <v>1355</v>
      </c>
      <c r="H267" s="148"/>
      <c r="I267" s="149">
        <v>258</v>
      </c>
    </row>
    <row r="268" spans="1:9" s="149" customFormat="1" ht="20.45" customHeight="1">
      <c r="A268" s="193">
        <v>98</v>
      </c>
      <c r="B268" s="154" t="s">
        <v>596</v>
      </c>
      <c r="C268" s="155">
        <v>1995</v>
      </c>
      <c r="D268" s="155" t="s">
        <v>1353</v>
      </c>
      <c r="E268" s="197" t="s">
        <v>1354</v>
      </c>
      <c r="F268" s="148"/>
      <c r="G268" s="197" t="s">
        <v>1355</v>
      </c>
      <c r="H268" s="148"/>
      <c r="I268" s="149">
        <v>259</v>
      </c>
    </row>
    <row r="269" spans="1:9" s="149" customFormat="1" ht="20.45" customHeight="1">
      <c r="A269" s="193"/>
      <c r="B269" s="156" t="s">
        <v>597</v>
      </c>
      <c r="C269" s="155">
        <v>1969</v>
      </c>
      <c r="D269" s="155" t="s">
        <v>1353</v>
      </c>
      <c r="E269" s="197" t="s">
        <v>1354</v>
      </c>
      <c r="F269" s="148"/>
      <c r="G269" s="197" t="s">
        <v>1355</v>
      </c>
      <c r="H269" s="148"/>
      <c r="I269" s="149">
        <v>260</v>
      </c>
    </row>
    <row r="270" spans="1:9" s="149" customFormat="1" ht="20.45" customHeight="1">
      <c r="A270" s="193"/>
      <c r="B270" s="156" t="s">
        <v>598</v>
      </c>
      <c r="C270" s="155">
        <v>1970</v>
      </c>
      <c r="D270" s="155" t="s">
        <v>1351</v>
      </c>
      <c r="E270" s="197" t="s">
        <v>1354</v>
      </c>
      <c r="F270" s="148"/>
      <c r="G270" s="197" t="s">
        <v>1355</v>
      </c>
      <c r="H270" s="148"/>
      <c r="I270" s="149">
        <v>261</v>
      </c>
    </row>
    <row r="271" spans="1:9" s="149" customFormat="1" ht="20.45" customHeight="1">
      <c r="A271" s="193">
        <v>99</v>
      </c>
      <c r="B271" s="154" t="s">
        <v>599</v>
      </c>
      <c r="C271" s="155">
        <v>1975</v>
      </c>
      <c r="D271" s="155" t="s">
        <v>1353</v>
      </c>
      <c r="E271" s="197" t="s">
        <v>1354</v>
      </c>
      <c r="F271" s="148"/>
      <c r="G271" s="197" t="s">
        <v>1355</v>
      </c>
      <c r="H271" s="148"/>
      <c r="I271" s="149">
        <v>262</v>
      </c>
    </row>
    <row r="272" spans="1:9" s="149" customFormat="1" ht="20.45" customHeight="1">
      <c r="A272" s="193"/>
      <c r="B272" s="156" t="s">
        <v>600</v>
      </c>
      <c r="C272" s="155">
        <v>1977</v>
      </c>
      <c r="D272" s="153" t="s">
        <v>1351</v>
      </c>
      <c r="E272" s="197" t="s">
        <v>1354</v>
      </c>
      <c r="F272" s="148"/>
      <c r="G272" s="197" t="s">
        <v>1355</v>
      </c>
      <c r="H272" s="148"/>
      <c r="I272" s="149">
        <v>263</v>
      </c>
    </row>
    <row r="273" spans="1:9" s="149" customFormat="1" ht="20.45" customHeight="1">
      <c r="A273" s="193">
        <v>100</v>
      </c>
      <c r="B273" s="154" t="s">
        <v>601</v>
      </c>
      <c r="C273" s="155">
        <v>1955</v>
      </c>
      <c r="D273" s="155" t="s">
        <v>1353</v>
      </c>
      <c r="E273" s="197" t="s">
        <v>1354</v>
      </c>
      <c r="F273" s="148"/>
      <c r="G273" s="197" t="s">
        <v>1355</v>
      </c>
      <c r="H273" s="148"/>
      <c r="I273" s="149">
        <v>264</v>
      </c>
    </row>
    <row r="274" spans="1:9" s="149" customFormat="1" ht="20.45" customHeight="1">
      <c r="A274" s="193"/>
      <c r="B274" s="156" t="s">
        <v>602</v>
      </c>
      <c r="C274" s="155">
        <v>1996</v>
      </c>
      <c r="D274" s="155" t="s">
        <v>1353</v>
      </c>
      <c r="E274" s="197" t="s">
        <v>1354</v>
      </c>
      <c r="F274" s="148"/>
      <c r="G274" s="197" t="s">
        <v>1355</v>
      </c>
      <c r="H274" s="148"/>
      <c r="I274" s="149">
        <v>265</v>
      </c>
    </row>
    <row r="275" spans="1:9" s="149" customFormat="1" ht="20.45" customHeight="1">
      <c r="A275" s="193">
        <v>101</v>
      </c>
      <c r="B275" s="154" t="s">
        <v>603</v>
      </c>
      <c r="C275" s="155">
        <v>1984</v>
      </c>
      <c r="D275" s="155" t="s">
        <v>1353</v>
      </c>
      <c r="E275" s="197" t="s">
        <v>1354</v>
      </c>
      <c r="F275" s="148"/>
      <c r="G275" s="197" t="s">
        <v>1355</v>
      </c>
      <c r="H275" s="148"/>
      <c r="I275" s="149">
        <v>266</v>
      </c>
    </row>
    <row r="276" spans="1:9" s="149" customFormat="1" ht="20.45" customHeight="1">
      <c r="A276" s="193"/>
      <c r="B276" s="156" t="s">
        <v>604</v>
      </c>
      <c r="C276" s="155">
        <v>1987</v>
      </c>
      <c r="D276" s="155" t="s">
        <v>1353</v>
      </c>
      <c r="E276" s="197" t="s">
        <v>1354</v>
      </c>
      <c r="F276" s="148"/>
      <c r="G276" s="197" t="s">
        <v>1355</v>
      </c>
      <c r="H276" s="148"/>
      <c r="I276" s="149">
        <v>267</v>
      </c>
    </row>
    <row r="277" spans="1:9" s="149" customFormat="1" ht="20.45" customHeight="1">
      <c r="A277" s="193">
        <v>102</v>
      </c>
      <c r="B277" s="154" t="s">
        <v>605</v>
      </c>
      <c r="C277" s="155">
        <v>1966</v>
      </c>
      <c r="D277" s="153" t="s">
        <v>1351</v>
      </c>
      <c r="E277" s="197" t="s">
        <v>1354</v>
      </c>
      <c r="F277" s="148"/>
      <c r="G277" s="197" t="s">
        <v>1355</v>
      </c>
      <c r="H277" s="148"/>
      <c r="I277" s="149">
        <v>268</v>
      </c>
    </row>
    <row r="278" spans="1:9" s="149" customFormat="1" ht="20.45" customHeight="1">
      <c r="A278" s="193"/>
      <c r="B278" s="156" t="s">
        <v>606</v>
      </c>
      <c r="C278" s="155">
        <v>1989</v>
      </c>
      <c r="D278" s="155" t="s">
        <v>1353</v>
      </c>
      <c r="E278" s="197" t="s">
        <v>1354</v>
      </c>
      <c r="F278" s="148"/>
      <c r="G278" s="197" t="s">
        <v>1355</v>
      </c>
      <c r="H278" s="148"/>
      <c r="I278" s="149">
        <v>269</v>
      </c>
    </row>
    <row r="279" spans="1:9" s="149" customFormat="1" ht="20.45" customHeight="1">
      <c r="A279" s="193">
        <v>103</v>
      </c>
      <c r="B279" s="154" t="s">
        <v>327</v>
      </c>
      <c r="C279" s="155">
        <v>1993</v>
      </c>
      <c r="D279" s="155" t="s">
        <v>1353</v>
      </c>
      <c r="E279" s="197" t="s">
        <v>1354</v>
      </c>
      <c r="F279" s="148"/>
      <c r="G279" s="197" t="s">
        <v>1355</v>
      </c>
      <c r="H279" s="148"/>
      <c r="I279" s="149">
        <v>270</v>
      </c>
    </row>
    <row r="280" spans="1:9" s="149" customFormat="1" ht="20.45" customHeight="1">
      <c r="A280" s="193"/>
      <c r="B280" s="156" t="s">
        <v>607</v>
      </c>
      <c r="C280" s="155">
        <v>1997</v>
      </c>
      <c r="D280" s="155" t="s">
        <v>1351</v>
      </c>
      <c r="E280" s="197" t="s">
        <v>1354</v>
      </c>
      <c r="F280" s="148"/>
      <c r="G280" s="197" t="s">
        <v>1355</v>
      </c>
      <c r="H280" s="148"/>
      <c r="I280" s="149">
        <v>271</v>
      </c>
    </row>
    <row r="281" spans="1:9" s="149" customFormat="1" ht="20.45" customHeight="1">
      <c r="A281" s="193">
        <v>104</v>
      </c>
      <c r="B281" s="154" t="s">
        <v>608</v>
      </c>
      <c r="C281" s="155">
        <v>1969</v>
      </c>
      <c r="D281" s="155" t="s">
        <v>1353</v>
      </c>
      <c r="E281" s="197" t="s">
        <v>1354</v>
      </c>
      <c r="F281" s="148"/>
      <c r="G281" s="197" t="s">
        <v>1355</v>
      </c>
      <c r="H281" s="148"/>
      <c r="I281" s="149">
        <v>272</v>
      </c>
    </row>
    <row r="282" spans="1:9" s="149" customFormat="1" ht="20.45" customHeight="1">
      <c r="A282" s="193"/>
      <c r="B282" s="156" t="s">
        <v>609</v>
      </c>
      <c r="C282" s="155">
        <v>1979</v>
      </c>
      <c r="D282" s="153" t="s">
        <v>1351</v>
      </c>
      <c r="E282" s="197" t="s">
        <v>1354</v>
      </c>
      <c r="F282" s="148"/>
      <c r="G282" s="197" t="s">
        <v>1355</v>
      </c>
      <c r="H282" s="148"/>
      <c r="I282" s="149">
        <v>273</v>
      </c>
    </row>
    <row r="283" spans="1:9" s="149" customFormat="1" ht="20.45" customHeight="1">
      <c r="A283" s="193">
        <v>105</v>
      </c>
      <c r="B283" s="154" t="s">
        <v>610</v>
      </c>
      <c r="C283" s="155">
        <v>1983</v>
      </c>
      <c r="D283" s="155" t="s">
        <v>1353</v>
      </c>
      <c r="E283" s="197" t="s">
        <v>1354</v>
      </c>
      <c r="F283" s="148"/>
      <c r="G283" s="197" t="s">
        <v>1355</v>
      </c>
      <c r="H283" s="148"/>
      <c r="I283" s="149">
        <v>274</v>
      </c>
    </row>
    <row r="284" spans="1:9" s="149" customFormat="1" ht="20.45" customHeight="1">
      <c r="A284" s="193"/>
      <c r="B284" s="156" t="s">
        <v>611</v>
      </c>
      <c r="C284" s="155">
        <v>1988</v>
      </c>
      <c r="D284" s="153" t="s">
        <v>1351</v>
      </c>
      <c r="E284" s="197" t="s">
        <v>1354</v>
      </c>
      <c r="F284" s="148"/>
      <c r="G284" s="197" t="s">
        <v>1355</v>
      </c>
      <c r="H284" s="148"/>
      <c r="I284" s="149">
        <v>275</v>
      </c>
    </row>
    <row r="285" spans="1:9" s="149" customFormat="1" ht="20.45" customHeight="1">
      <c r="A285" s="193">
        <v>106</v>
      </c>
      <c r="B285" s="154" t="s">
        <v>431</v>
      </c>
      <c r="C285" s="155">
        <v>1893</v>
      </c>
      <c r="D285" s="155" t="s">
        <v>1353</v>
      </c>
      <c r="E285" s="197" t="s">
        <v>1354</v>
      </c>
      <c r="F285" s="148"/>
      <c r="G285" s="197" t="s">
        <v>1355</v>
      </c>
      <c r="H285" s="148"/>
      <c r="I285" s="149">
        <v>276</v>
      </c>
    </row>
    <row r="286" spans="1:9" s="149" customFormat="1" ht="20.45" customHeight="1">
      <c r="A286" s="193"/>
      <c r="B286" s="156" t="s">
        <v>612</v>
      </c>
      <c r="C286" s="155">
        <v>1982</v>
      </c>
      <c r="D286" s="153" t="s">
        <v>1351</v>
      </c>
      <c r="E286" s="197" t="s">
        <v>1354</v>
      </c>
      <c r="F286" s="148"/>
      <c r="G286" s="197" t="s">
        <v>1355</v>
      </c>
      <c r="H286" s="148"/>
      <c r="I286" s="149">
        <v>277</v>
      </c>
    </row>
    <row r="287" spans="1:9" s="149" customFormat="1" ht="20.45" customHeight="1">
      <c r="A287" s="193">
        <v>107</v>
      </c>
      <c r="B287" s="154" t="s">
        <v>613</v>
      </c>
      <c r="C287" s="155">
        <v>1950</v>
      </c>
      <c r="D287" s="155" t="s">
        <v>1353</v>
      </c>
      <c r="E287" s="197" t="s">
        <v>1354</v>
      </c>
      <c r="F287" s="148"/>
      <c r="G287" s="197" t="s">
        <v>1355</v>
      </c>
      <c r="H287" s="148"/>
      <c r="I287" s="149">
        <v>278</v>
      </c>
    </row>
    <row r="288" spans="1:9" s="149" customFormat="1" ht="20.45" customHeight="1">
      <c r="A288" s="193"/>
      <c r="B288" s="156" t="s">
        <v>614</v>
      </c>
      <c r="C288" s="155">
        <v>1952</v>
      </c>
      <c r="D288" s="153" t="s">
        <v>1351</v>
      </c>
      <c r="E288" s="197" t="s">
        <v>1354</v>
      </c>
      <c r="F288" s="148"/>
      <c r="G288" s="197" t="s">
        <v>1355</v>
      </c>
      <c r="H288" s="148"/>
      <c r="I288" s="149">
        <v>279</v>
      </c>
    </row>
    <row r="289" spans="1:9" s="149" customFormat="1" ht="20.45" customHeight="1">
      <c r="A289" s="193"/>
      <c r="B289" s="156" t="s">
        <v>615</v>
      </c>
      <c r="C289" s="155">
        <v>1991</v>
      </c>
      <c r="D289" s="155" t="s">
        <v>1353</v>
      </c>
      <c r="E289" s="197" t="s">
        <v>1354</v>
      </c>
      <c r="F289" s="148"/>
      <c r="G289" s="197" t="s">
        <v>1355</v>
      </c>
      <c r="H289" s="148"/>
      <c r="I289" s="149">
        <v>280</v>
      </c>
    </row>
    <row r="290" spans="1:9" s="149" customFormat="1" ht="20.45" customHeight="1">
      <c r="A290" s="193"/>
      <c r="B290" s="156" t="s">
        <v>616</v>
      </c>
      <c r="C290" s="155">
        <v>1990</v>
      </c>
      <c r="D290" s="153" t="s">
        <v>1351</v>
      </c>
      <c r="E290" s="197" t="s">
        <v>1354</v>
      </c>
      <c r="F290" s="148"/>
      <c r="G290" s="197" t="s">
        <v>1355</v>
      </c>
      <c r="H290" s="148"/>
      <c r="I290" s="149">
        <v>281</v>
      </c>
    </row>
    <row r="291" spans="1:9" s="149" customFormat="1" ht="20.45" customHeight="1">
      <c r="A291" s="193">
        <v>108</v>
      </c>
      <c r="B291" s="154" t="s">
        <v>617</v>
      </c>
      <c r="C291" s="155">
        <v>1984</v>
      </c>
      <c r="D291" s="155" t="s">
        <v>1353</v>
      </c>
      <c r="E291" s="197" t="s">
        <v>1354</v>
      </c>
      <c r="F291" s="148"/>
      <c r="G291" s="197" t="s">
        <v>1355</v>
      </c>
      <c r="H291" s="148"/>
      <c r="I291" s="149">
        <v>282</v>
      </c>
    </row>
    <row r="292" spans="1:9" s="149" customFormat="1" ht="20.45" customHeight="1">
      <c r="A292" s="193"/>
      <c r="B292" s="156" t="s">
        <v>618</v>
      </c>
      <c r="C292" s="155">
        <v>1984</v>
      </c>
      <c r="D292" s="153" t="s">
        <v>1351</v>
      </c>
      <c r="E292" s="197" t="s">
        <v>1354</v>
      </c>
      <c r="F292" s="148"/>
      <c r="G292" s="197" t="s">
        <v>1355</v>
      </c>
      <c r="H292" s="148"/>
      <c r="I292" s="149">
        <v>283</v>
      </c>
    </row>
    <row r="293" spans="1:9" s="149" customFormat="1" ht="20.45" customHeight="1">
      <c r="A293" s="193">
        <v>109</v>
      </c>
      <c r="B293" s="154" t="s">
        <v>619</v>
      </c>
      <c r="C293" s="155">
        <v>1974</v>
      </c>
      <c r="D293" s="155" t="s">
        <v>1353</v>
      </c>
      <c r="E293" s="197" t="s">
        <v>1354</v>
      </c>
      <c r="F293" s="148"/>
      <c r="G293" s="197" t="s">
        <v>1355</v>
      </c>
      <c r="H293" s="148"/>
      <c r="I293" s="149">
        <v>284</v>
      </c>
    </row>
    <row r="294" spans="1:9" s="149" customFormat="1" ht="20.45" customHeight="1">
      <c r="A294" s="193"/>
      <c r="B294" s="156" t="s">
        <v>319</v>
      </c>
      <c r="C294" s="155">
        <v>1977</v>
      </c>
      <c r="D294" s="153" t="s">
        <v>1351</v>
      </c>
      <c r="E294" s="197" t="s">
        <v>1354</v>
      </c>
      <c r="F294" s="148"/>
      <c r="G294" s="197" t="s">
        <v>1355</v>
      </c>
      <c r="H294" s="148"/>
      <c r="I294" s="149">
        <v>285</v>
      </c>
    </row>
    <row r="295" spans="1:9" s="149" customFormat="1" ht="20.45" customHeight="1">
      <c r="A295" s="193"/>
      <c r="B295" s="156" t="s">
        <v>620</v>
      </c>
      <c r="C295" s="155">
        <v>1995</v>
      </c>
      <c r="D295" s="153" t="s">
        <v>1351</v>
      </c>
      <c r="E295" s="197" t="s">
        <v>1354</v>
      </c>
      <c r="F295" s="148"/>
      <c r="G295" s="197" t="s">
        <v>1355</v>
      </c>
      <c r="H295" s="148"/>
      <c r="I295" s="149">
        <v>286</v>
      </c>
    </row>
    <row r="296" spans="1:9" s="149" customFormat="1" ht="20.45" customHeight="1">
      <c r="A296" s="193">
        <v>110</v>
      </c>
      <c r="B296" s="154" t="s">
        <v>318</v>
      </c>
      <c r="C296" s="155">
        <v>1973</v>
      </c>
      <c r="D296" s="155" t="s">
        <v>1353</v>
      </c>
      <c r="E296" s="197" t="s">
        <v>1354</v>
      </c>
      <c r="F296" s="148"/>
      <c r="G296" s="197" t="s">
        <v>1355</v>
      </c>
      <c r="H296" s="148"/>
      <c r="I296" s="149">
        <v>287</v>
      </c>
    </row>
    <row r="297" spans="1:9" s="149" customFormat="1" ht="20.45" customHeight="1">
      <c r="A297" s="193">
        <v>111</v>
      </c>
      <c r="B297" s="154" t="s">
        <v>621</v>
      </c>
      <c r="C297" s="155">
        <v>1964</v>
      </c>
      <c r="D297" s="155" t="s">
        <v>1353</v>
      </c>
      <c r="E297" s="197" t="s">
        <v>1354</v>
      </c>
      <c r="F297" s="148"/>
      <c r="G297" s="197" t="s">
        <v>1355</v>
      </c>
      <c r="H297" s="148"/>
      <c r="I297" s="149">
        <v>288</v>
      </c>
    </row>
    <row r="298" spans="1:9" s="149" customFormat="1" ht="20.45" customHeight="1">
      <c r="A298" s="193"/>
      <c r="B298" s="156" t="s">
        <v>622</v>
      </c>
      <c r="C298" s="155">
        <v>1966</v>
      </c>
      <c r="D298" s="153" t="s">
        <v>1351</v>
      </c>
      <c r="E298" s="197" t="s">
        <v>1354</v>
      </c>
      <c r="F298" s="148"/>
      <c r="G298" s="197" t="s">
        <v>1355</v>
      </c>
      <c r="H298" s="148"/>
      <c r="I298" s="149">
        <v>289</v>
      </c>
    </row>
    <row r="299" spans="1:9" s="149" customFormat="1" ht="20.45" customHeight="1">
      <c r="A299" s="193"/>
      <c r="B299" s="156" t="s">
        <v>623</v>
      </c>
      <c r="C299" s="155">
        <v>1988</v>
      </c>
      <c r="D299" s="155" t="s">
        <v>1353</v>
      </c>
      <c r="E299" s="197" t="s">
        <v>1354</v>
      </c>
      <c r="F299" s="148"/>
      <c r="G299" s="197" t="s">
        <v>1355</v>
      </c>
      <c r="H299" s="148"/>
      <c r="I299" s="149">
        <v>290</v>
      </c>
    </row>
    <row r="300" spans="1:9" s="149" customFormat="1" ht="20.45" customHeight="1">
      <c r="A300" s="193">
        <v>112</v>
      </c>
      <c r="B300" s="154" t="s">
        <v>624</v>
      </c>
      <c r="C300" s="155">
        <v>1947</v>
      </c>
      <c r="D300" s="155" t="s">
        <v>1353</v>
      </c>
      <c r="E300" s="197" t="s">
        <v>1354</v>
      </c>
      <c r="F300" s="148"/>
      <c r="G300" s="197" t="s">
        <v>1355</v>
      </c>
      <c r="H300" s="148"/>
      <c r="I300" s="149">
        <v>291</v>
      </c>
    </row>
    <row r="301" spans="1:9" s="149" customFormat="1" ht="20.45" customHeight="1">
      <c r="A301" s="193"/>
      <c r="B301" s="156" t="s">
        <v>625</v>
      </c>
      <c r="C301" s="155">
        <v>1956</v>
      </c>
      <c r="D301" s="153" t="s">
        <v>1351</v>
      </c>
      <c r="E301" s="197" t="s">
        <v>1354</v>
      </c>
      <c r="F301" s="148"/>
      <c r="G301" s="197" t="s">
        <v>1355</v>
      </c>
      <c r="H301" s="148"/>
      <c r="I301" s="149">
        <v>292</v>
      </c>
    </row>
    <row r="302" spans="1:9" s="149" customFormat="1" ht="20.45" customHeight="1">
      <c r="A302" s="193">
        <v>113</v>
      </c>
      <c r="B302" s="154" t="s">
        <v>626</v>
      </c>
      <c r="C302" s="155">
        <v>1974</v>
      </c>
      <c r="D302" s="155" t="s">
        <v>1353</v>
      </c>
      <c r="E302" s="197" t="s">
        <v>1354</v>
      </c>
      <c r="F302" s="148"/>
      <c r="G302" s="197" t="s">
        <v>1355</v>
      </c>
      <c r="H302" s="148"/>
      <c r="I302" s="149">
        <v>293</v>
      </c>
    </row>
    <row r="303" spans="1:9" s="149" customFormat="1" ht="20.45" customHeight="1">
      <c r="A303" s="193"/>
      <c r="B303" s="156" t="s">
        <v>627</v>
      </c>
      <c r="C303" s="155">
        <v>1974</v>
      </c>
      <c r="D303" s="155" t="s">
        <v>1351</v>
      </c>
      <c r="E303" s="197" t="s">
        <v>1354</v>
      </c>
      <c r="F303" s="148"/>
      <c r="G303" s="197" t="s">
        <v>1355</v>
      </c>
      <c r="H303" s="148"/>
      <c r="I303" s="149">
        <v>294</v>
      </c>
    </row>
    <row r="304" spans="1:9" s="149" customFormat="1" ht="20.45" customHeight="1">
      <c r="A304" s="193"/>
      <c r="B304" s="156" t="s">
        <v>628</v>
      </c>
      <c r="C304" s="155">
        <v>1997</v>
      </c>
      <c r="D304" s="155" t="s">
        <v>1353</v>
      </c>
      <c r="E304" s="197" t="s">
        <v>1354</v>
      </c>
      <c r="F304" s="148"/>
      <c r="G304" s="197" t="s">
        <v>1355</v>
      </c>
      <c r="H304" s="148"/>
      <c r="I304" s="149">
        <v>295</v>
      </c>
    </row>
    <row r="305" spans="1:9" s="149" customFormat="1" ht="20.45" customHeight="1">
      <c r="A305" s="193"/>
      <c r="B305" s="157" t="s">
        <v>629</v>
      </c>
      <c r="C305" s="158">
        <v>2003</v>
      </c>
      <c r="D305" s="158" t="s">
        <v>1351</v>
      </c>
      <c r="E305" s="197" t="s">
        <v>1354</v>
      </c>
      <c r="F305" s="148"/>
      <c r="G305" s="197" t="s">
        <v>1355</v>
      </c>
      <c r="H305" s="148"/>
      <c r="I305" s="149">
        <v>296</v>
      </c>
    </row>
    <row r="306" spans="1:9" s="149" customFormat="1" ht="20.45" customHeight="1">
      <c r="A306" s="193">
        <v>114</v>
      </c>
      <c r="B306" s="154" t="s">
        <v>630</v>
      </c>
      <c r="C306" s="155">
        <v>1976</v>
      </c>
      <c r="D306" s="155" t="s">
        <v>1353</v>
      </c>
      <c r="E306" s="197" t="s">
        <v>1354</v>
      </c>
      <c r="F306" s="148"/>
      <c r="G306" s="197" t="s">
        <v>1355</v>
      </c>
      <c r="H306" s="148"/>
      <c r="I306" s="149">
        <v>297</v>
      </c>
    </row>
    <row r="307" spans="1:9" s="149" customFormat="1" ht="20.45" customHeight="1">
      <c r="A307" s="193"/>
      <c r="B307" s="156" t="s">
        <v>631</v>
      </c>
      <c r="C307" s="155">
        <v>1972</v>
      </c>
      <c r="D307" s="155" t="s">
        <v>1351</v>
      </c>
      <c r="E307" s="197" t="s">
        <v>1354</v>
      </c>
      <c r="F307" s="148"/>
      <c r="G307" s="197" t="s">
        <v>1355</v>
      </c>
      <c r="H307" s="148"/>
      <c r="I307" s="149">
        <v>298</v>
      </c>
    </row>
    <row r="308" spans="1:9" s="149" customFormat="1" ht="20.45" customHeight="1">
      <c r="A308" s="193"/>
      <c r="B308" s="156" t="s">
        <v>632</v>
      </c>
      <c r="C308" s="155">
        <v>2001</v>
      </c>
      <c r="D308" s="155" t="s">
        <v>1353</v>
      </c>
      <c r="E308" s="197" t="s">
        <v>1354</v>
      </c>
      <c r="F308" s="148"/>
      <c r="G308" s="197" t="s">
        <v>1355</v>
      </c>
      <c r="H308" s="148"/>
      <c r="I308" s="149">
        <v>299</v>
      </c>
    </row>
    <row r="309" spans="1:9" s="149" customFormat="1" ht="20.45" customHeight="1">
      <c r="A309" s="193">
        <v>115</v>
      </c>
      <c r="B309" s="154" t="s">
        <v>633</v>
      </c>
      <c r="C309" s="155">
        <v>1964</v>
      </c>
      <c r="D309" s="155" t="s">
        <v>1353</v>
      </c>
      <c r="E309" s="197" t="s">
        <v>1354</v>
      </c>
      <c r="F309" s="148"/>
      <c r="G309" s="197" t="s">
        <v>1355</v>
      </c>
      <c r="H309" s="148"/>
      <c r="I309" s="149">
        <v>300</v>
      </c>
    </row>
    <row r="310" spans="1:9" s="149" customFormat="1" ht="20.45" customHeight="1">
      <c r="A310" s="193"/>
      <c r="B310" s="156" t="s">
        <v>634</v>
      </c>
      <c r="C310" s="155">
        <v>1969</v>
      </c>
      <c r="D310" s="153" t="s">
        <v>1351</v>
      </c>
      <c r="E310" s="197" t="s">
        <v>1354</v>
      </c>
      <c r="F310" s="148"/>
      <c r="G310" s="197" t="s">
        <v>1355</v>
      </c>
      <c r="H310" s="148"/>
      <c r="I310" s="149">
        <v>301</v>
      </c>
    </row>
    <row r="311" spans="1:9" s="149" customFormat="1" ht="20.45" customHeight="1">
      <c r="A311" s="193"/>
      <c r="B311" s="156" t="s">
        <v>635</v>
      </c>
      <c r="C311" s="155">
        <v>1990</v>
      </c>
      <c r="D311" s="155" t="s">
        <v>1353</v>
      </c>
      <c r="E311" s="197" t="s">
        <v>1354</v>
      </c>
      <c r="F311" s="148"/>
      <c r="G311" s="197" t="s">
        <v>1355</v>
      </c>
      <c r="H311" s="148"/>
      <c r="I311" s="149">
        <v>302</v>
      </c>
    </row>
    <row r="312" spans="1:9" s="149" customFormat="1" ht="20.45" customHeight="1">
      <c r="A312" s="193"/>
      <c r="B312" s="156" t="s">
        <v>636</v>
      </c>
      <c r="C312" s="155">
        <v>1993</v>
      </c>
      <c r="D312" s="153" t="s">
        <v>1351</v>
      </c>
      <c r="E312" s="197" t="s">
        <v>1354</v>
      </c>
      <c r="F312" s="148"/>
      <c r="G312" s="197" t="s">
        <v>1355</v>
      </c>
      <c r="H312" s="148"/>
      <c r="I312" s="149">
        <v>303</v>
      </c>
    </row>
    <row r="313" spans="1:9" s="149" customFormat="1" ht="20.45" customHeight="1">
      <c r="A313" s="193">
        <v>116</v>
      </c>
      <c r="B313" s="154" t="s">
        <v>637</v>
      </c>
      <c r="C313" s="155">
        <v>1969</v>
      </c>
      <c r="D313" s="155" t="s">
        <v>1353</v>
      </c>
      <c r="E313" s="197" t="s">
        <v>1354</v>
      </c>
      <c r="F313" s="148"/>
      <c r="G313" s="197" t="s">
        <v>1355</v>
      </c>
      <c r="H313" s="148"/>
      <c r="I313" s="149">
        <v>304</v>
      </c>
    </row>
    <row r="314" spans="1:9" s="149" customFormat="1" ht="20.45" customHeight="1">
      <c r="A314" s="193"/>
      <c r="B314" s="156" t="s">
        <v>638</v>
      </c>
      <c r="C314" s="155">
        <v>1973</v>
      </c>
      <c r="D314" s="153" t="s">
        <v>1351</v>
      </c>
      <c r="E314" s="197" t="s">
        <v>1354</v>
      </c>
      <c r="F314" s="148"/>
      <c r="G314" s="197" t="s">
        <v>1355</v>
      </c>
      <c r="H314" s="148"/>
      <c r="I314" s="149">
        <v>305</v>
      </c>
    </row>
    <row r="315" spans="1:9" s="149" customFormat="1" ht="20.45" customHeight="1">
      <c r="A315" s="193"/>
      <c r="B315" s="156" t="s">
        <v>639</v>
      </c>
      <c r="C315" s="155">
        <v>1989</v>
      </c>
      <c r="D315" s="155" t="s">
        <v>1353</v>
      </c>
      <c r="E315" s="197" t="s">
        <v>1354</v>
      </c>
      <c r="F315" s="148"/>
      <c r="G315" s="197" t="s">
        <v>1355</v>
      </c>
      <c r="H315" s="148"/>
      <c r="I315" s="149">
        <v>306</v>
      </c>
    </row>
    <row r="316" spans="1:9" s="149" customFormat="1" ht="20.45" customHeight="1">
      <c r="A316" s="193"/>
      <c r="B316" s="156" t="s">
        <v>640</v>
      </c>
      <c r="C316" s="155">
        <v>1996</v>
      </c>
      <c r="D316" s="153" t="s">
        <v>1351</v>
      </c>
      <c r="E316" s="197" t="s">
        <v>1354</v>
      </c>
      <c r="F316" s="148"/>
      <c r="G316" s="197" t="s">
        <v>1355</v>
      </c>
      <c r="H316" s="148"/>
      <c r="I316" s="149">
        <v>307</v>
      </c>
    </row>
    <row r="317" spans="1:9" s="149" customFormat="1" ht="20.45" customHeight="1">
      <c r="A317" s="193"/>
      <c r="B317" s="156" t="s">
        <v>641</v>
      </c>
      <c r="C317" s="155">
        <v>2000</v>
      </c>
      <c r="D317" s="155" t="s">
        <v>1353</v>
      </c>
      <c r="E317" s="197" t="s">
        <v>1354</v>
      </c>
      <c r="F317" s="148"/>
      <c r="G317" s="197" t="s">
        <v>1355</v>
      </c>
      <c r="H317" s="148"/>
      <c r="I317" s="149">
        <v>308</v>
      </c>
    </row>
    <row r="318" spans="1:9" s="149" customFormat="1" ht="20.45" customHeight="1">
      <c r="A318" s="193">
        <v>117</v>
      </c>
      <c r="B318" s="154" t="s">
        <v>642</v>
      </c>
      <c r="C318" s="155">
        <v>1955</v>
      </c>
      <c r="D318" s="153" t="s">
        <v>1351</v>
      </c>
      <c r="E318" s="197" t="s">
        <v>1354</v>
      </c>
      <c r="F318" s="148"/>
      <c r="G318" s="197" t="s">
        <v>1355</v>
      </c>
      <c r="H318" s="148"/>
      <c r="I318" s="149">
        <v>309</v>
      </c>
    </row>
    <row r="319" spans="1:9" s="149" customFormat="1" ht="20.45" customHeight="1">
      <c r="A319" s="193"/>
      <c r="B319" s="156" t="s">
        <v>643</v>
      </c>
      <c r="C319" s="155">
        <v>1977</v>
      </c>
      <c r="D319" s="155" t="s">
        <v>1353</v>
      </c>
      <c r="E319" s="197" t="s">
        <v>1354</v>
      </c>
      <c r="F319" s="148"/>
      <c r="G319" s="197" t="s">
        <v>1355</v>
      </c>
      <c r="H319" s="148"/>
      <c r="I319" s="149">
        <v>310</v>
      </c>
    </row>
    <row r="320" spans="1:9" s="149" customFormat="1" ht="20.45" customHeight="1">
      <c r="A320" s="193"/>
      <c r="B320" s="156" t="s">
        <v>644</v>
      </c>
      <c r="C320" s="155">
        <v>1982</v>
      </c>
      <c r="D320" s="155" t="s">
        <v>1353</v>
      </c>
      <c r="E320" s="197" t="s">
        <v>1354</v>
      </c>
      <c r="F320" s="148"/>
      <c r="G320" s="197" t="s">
        <v>1355</v>
      </c>
      <c r="H320" s="148"/>
      <c r="I320" s="149">
        <v>311</v>
      </c>
    </row>
    <row r="321" spans="1:9" s="149" customFormat="1" ht="20.45" customHeight="1">
      <c r="A321" s="193"/>
      <c r="B321" s="156" t="s">
        <v>645</v>
      </c>
      <c r="C321" s="155">
        <v>1985</v>
      </c>
      <c r="D321" s="153" t="s">
        <v>1351</v>
      </c>
      <c r="E321" s="197" t="s">
        <v>1354</v>
      </c>
      <c r="F321" s="148"/>
      <c r="G321" s="197" t="s">
        <v>1355</v>
      </c>
      <c r="H321" s="148"/>
      <c r="I321" s="149">
        <v>312</v>
      </c>
    </row>
    <row r="322" spans="1:9" s="149" customFormat="1" ht="20.45" customHeight="1">
      <c r="A322" s="193">
        <v>118</v>
      </c>
      <c r="B322" s="154" t="s">
        <v>646</v>
      </c>
      <c r="C322" s="155">
        <v>1961</v>
      </c>
      <c r="D322" s="155" t="s">
        <v>1353</v>
      </c>
      <c r="E322" s="197" t="s">
        <v>1354</v>
      </c>
      <c r="F322" s="148"/>
      <c r="G322" s="197" t="s">
        <v>1355</v>
      </c>
      <c r="H322" s="148"/>
      <c r="I322" s="149">
        <v>313</v>
      </c>
    </row>
    <row r="323" spans="1:9" s="149" customFormat="1" ht="20.45" customHeight="1">
      <c r="A323" s="193"/>
      <c r="B323" s="156" t="s">
        <v>647</v>
      </c>
      <c r="C323" s="155">
        <v>1964</v>
      </c>
      <c r="D323" s="153" t="s">
        <v>1351</v>
      </c>
      <c r="E323" s="197" t="s">
        <v>1354</v>
      </c>
      <c r="F323" s="148"/>
      <c r="G323" s="197" t="s">
        <v>1355</v>
      </c>
      <c r="H323" s="148"/>
      <c r="I323" s="149">
        <v>314</v>
      </c>
    </row>
    <row r="324" spans="1:9" s="149" customFormat="1" ht="20.45" customHeight="1">
      <c r="A324" s="193"/>
      <c r="B324" s="156" t="s">
        <v>648</v>
      </c>
      <c r="C324" s="155">
        <v>1963</v>
      </c>
      <c r="D324" s="155" t="s">
        <v>1353</v>
      </c>
      <c r="E324" s="197" t="s">
        <v>1354</v>
      </c>
      <c r="F324" s="148"/>
      <c r="G324" s="197" t="s">
        <v>1355</v>
      </c>
      <c r="H324" s="148"/>
      <c r="I324" s="149">
        <v>315</v>
      </c>
    </row>
    <row r="325" spans="1:9" s="149" customFormat="1" ht="20.45" customHeight="1">
      <c r="A325" s="193"/>
      <c r="B325" s="156" t="s">
        <v>649</v>
      </c>
      <c r="C325" s="155">
        <v>1988</v>
      </c>
      <c r="D325" s="155" t="s">
        <v>1353</v>
      </c>
      <c r="E325" s="197" t="s">
        <v>1354</v>
      </c>
      <c r="F325" s="148"/>
      <c r="G325" s="197" t="s">
        <v>1355</v>
      </c>
      <c r="H325" s="148"/>
      <c r="I325" s="149">
        <v>316</v>
      </c>
    </row>
    <row r="326" spans="1:9" s="149" customFormat="1" ht="20.45" customHeight="1">
      <c r="A326" s="193"/>
      <c r="B326" s="156" t="s">
        <v>650</v>
      </c>
      <c r="C326" s="155">
        <v>1992</v>
      </c>
      <c r="D326" s="155" t="s">
        <v>1353</v>
      </c>
      <c r="E326" s="197" t="s">
        <v>1354</v>
      </c>
      <c r="F326" s="148"/>
      <c r="G326" s="197" t="s">
        <v>1355</v>
      </c>
      <c r="H326" s="148"/>
      <c r="I326" s="149">
        <v>317</v>
      </c>
    </row>
    <row r="327" spans="1:9" s="149" customFormat="1" ht="20.45" customHeight="1">
      <c r="A327" s="193"/>
      <c r="B327" s="156" t="s">
        <v>651</v>
      </c>
      <c r="C327" s="155">
        <v>1998</v>
      </c>
      <c r="D327" s="155" t="s">
        <v>1353</v>
      </c>
      <c r="E327" s="197" t="s">
        <v>1354</v>
      </c>
      <c r="F327" s="148"/>
      <c r="G327" s="197" t="s">
        <v>1355</v>
      </c>
      <c r="H327" s="148"/>
      <c r="I327" s="149">
        <v>318</v>
      </c>
    </row>
    <row r="328" spans="1:9" s="149" customFormat="1" ht="20.45" customHeight="1">
      <c r="A328" s="193">
        <v>119</v>
      </c>
      <c r="B328" s="154" t="s">
        <v>652</v>
      </c>
      <c r="C328" s="155">
        <v>1956</v>
      </c>
      <c r="D328" s="153" t="s">
        <v>1351</v>
      </c>
      <c r="E328" s="197" t="s">
        <v>1354</v>
      </c>
      <c r="F328" s="148"/>
      <c r="G328" s="197" t="s">
        <v>1355</v>
      </c>
      <c r="H328" s="148"/>
      <c r="I328" s="149">
        <v>319</v>
      </c>
    </row>
    <row r="329" spans="1:9" s="149" customFormat="1" ht="20.45" customHeight="1">
      <c r="A329" s="193"/>
      <c r="B329" s="156" t="s">
        <v>653</v>
      </c>
      <c r="C329" s="155">
        <v>1988</v>
      </c>
      <c r="D329" s="155" t="s">
        <v>1353</v>
      </c>
      <c r="E329" s="197" t="s">
        <v>1354</v>
      </c>
      <c r="F329" s="148"/>
      <c r="G329" s="197" t="s">
        <v>1355</v>
      </c>
      <c r="H329" s="148"/>
      <c r="I329" s="149">
        <v>320</v>
      </c>
    </row>
    <row r="330" spans="1:9" s="149" customFormat="1" ht="20.45" customHeight="1">
      <c r="A330" s="193">
        <v>120</v>
      </c>
      <c r="B330" s="154" t="s">
        <v>654</v>
      </c>
      <c r="C330" s="155">
        <v>1961</v>
      </c>
      <c r="D330" s="153" t="s">
        <v>1351</v>
      </c>
      <c r="E330" s="197" t="s">
        <v>1354</v>
      </c>
      <c r="F330" s="148"/>
      <c r="G330" s="197" t="s">
        <v>1355</v>
      </c>
      <c r="H330" s="148"/>
      <c r="I330" s="149">
        <v>321</v>
      </c>
    </row>
    <row r="331" spans="1:9" s="149" customFormat="1" ht="20.45" customHeight="1">
      <c r="A331" s="193">
        <v>121</v>
      </c>
      <c r="B331" s="154" t="s">
        <v>655</v>
      </c>
      <c r="C331" s="155">
        <v>1963</v>
      </c>
      <c r="D331" s="153" t="s">
        <v>1351</v>
      </c>
      <c r="E331" s="197" t="s">
        <v>1354</v>
      </c>
      <c r="F331" s="148"/>
      <c r="G331" s="197" t="s">
        <v>1355</v>
      </c>
      <c r="H331" s="148"/>
      <c r="I331" s="149">
        <v>322</v>
      </c>
    </row>
    <row r="332" spans="1:9" s="149" customFormat="1" ht="20.45" customHeight="1">
      <c r="A332" s="193"/>
      <c r="B332" s="156" t="s">
        <v>656</v>
      </c>
      <c r="C332" s="155">
        <v>1968</v>
      </c>
      <c r="D332" s="155" t="s">
        <v>1353</v>
      </c>
      <c r="E332" s="197" t="s">
        <v>1354</v>
      </c>
      <c r="F332" s="148"/>
      <c r="G332" s="197" t="s">
        <v>1355</v>
      </c>
      <c r="H332" s="148"/>
      <c r="I332" s="149">
        <v>323</v>
      </c>
    </row>
    <row r="333" spans="1:9" s="149" customFormat="1" ht="20.45" customHeight="1">
      <c r="A333" s="193"/>
      <c r="B333" s="156" t="s">
        <v>657</v>
      </c>
      <c r="C333" s="155">
        <v>1992</v>
      </c>
      <c r="D333" s="155" t="s">
        <v>1353</v>
      </c>
      <c r="E333" s="197" t="s">
        <v>1354</v>
      </c>
      <c r="F333" s="148"/>
      <c r="G333" s="197" t="s">
        <v>1355</v>
      </c>
      <c r="H333" s="148"/>
      <c r="I333" s="149">
        <v>324</v>
      </c>
    </row>
    <row r="334" spans="1:9" s="149" customFormat="1" ht="20.45" customHeight="1">
      <c r="A334" s="193">
        <v>122</v>
      </c>
      <c r="B334" s="154" t="s">
        <v>658</v>
      </c>
      <c r="C334" s="155">
        <v>1951</v>
      </c>
      <c r="D334" s="155" t="s">
        <v>1353</v>
      </c>
      <c r="E334" s="197" t="s">
        <v>1354</v>
      </c>
      <c r="F334" s="148"/>
      <c r="G334" s="197" t="s">
        <v>1355</v>
      </c>
      <c r="H334" s="148"/>
      <c r="I334" s="149">
        <v>325</v>
      </c>
    </row>
    <row r="335" spans="1:9" s="149" customFormat="1" ht="20.45" customHeight="1">
      <c r="A335" s="193"/>
      <c r="B335" s="156" t="s">
        <v>659</v>
      </c>
      <c r="C335" s="155">
        <v>1990</v>
      </c>
      <c r="D335" s="155" t="s">
        <v>1353</v>
      </c>
      <c r="E335" s="197" t="s">
        <v>1354</v>
      </c>
      <c r="F335" s="148"/>
      <c r="G335" s="197" t="s">
        <v>1355</v>
      </c>
      <c r="H335" s="148"/>
      <c r="I335" s="149">
        <v>326</v>
      </c>
    </row>
    <row r="336" spans="1:9" s="149" customFormat="1" ht="20.45" customHeight="1">
      <c r="A336" s="193"/>
      <c r="B336" s="156" t="s">
        <v>660</v>
      </c>
      <c r="C336" s="155">
        <v>1990</v>
      </c>
      <c r="D336" s="155" t="s">
        <v>1353</v>
      </c>
      <c r="E336" s="197" t="s">
        <v>1354</v>
      </c>
      <c r="F336" s="148"/>
      <c r="G336" s="197" t="s">
        <v>1355</v>
      </c>
      <c r="H336" s="148"/>
      <c r="I336" s="149">
        <v>327</v>
      </c>
    </row>
    <row r="337" spans="1:9" s="149" customFormat="1" ht="20.45" customHeight="1">
      <c r="A337" s="193">
        <v>123</v>
      </c>
      <c r="B337" s="154" t="s">
        <v>661</v>
      </c>
      <c r="C337" s="155">
        <v>1939</v>
      </c>
      <c r="D337" s="155" t="s">
        <v>1353</v>
      </c>
      <c r="E337" s="197" t="s">
        <v>1354</v>
      </c>
      <c r="F337" s="148"/>
      <c r="G337" s="197" t="s">
        <v>1355</v>
      </c>
      <c r="H337" s="148"/>
      <c r="I337" s="149">
        <v>328</v>
      </c>
    </row>
    <row r="338" spans="1:9" s="149" customFormat="1" ht="20.45" customHeight="1">
      <c r="A338" s="193"/>
      <c r="B338" s="156" t="s">
        <v>662</v>
      </c>
      <c r="C338" s="155">
        <v>1976</v>
      </c>
      <c r="D338" s="155" t="s">
        <v>1353</v>
      </c>
      <c r="E338" s="197" t="s">
        <v>1354</v>
      </c>
      <c r="F338" s="148"/>
      <c r="G338" s="197" t="s">
        <v>1355</v>
      </c>
      <c r="H338" s="148"/>
      <c r="I338" s="149">
        <v>329</v>
      </c>
    </row>
    <row r="339" spans="1:9" s="149" customFormat="1" ht="20.45" customHeight="1">
      <c r="A339" s="193"/>
      <c r="B339" s="156" t="s">
        <v>663</v>
      </c>
      <c r="C339" s="155">
        <v>1985</v>
      </c>
      <c r="D339" s="155" t="s">
        <v>1353</v>
      </c>
      <c r="E339" s="197" t="s">
        <v>1354</v>
      </c>
      <c r="F339" s="148"/>
      <c r="G339" s="197" t="s">
        <v>1355</v>
      </c>
      <c r="H339" s="148"/>
      <c r="I339" s="149">
        <v>330</v>
      </c>
    </row>
    <row r="340" spans="1:9" s="149" customFormat="1" ht="20.45" customHeight="1">
      <c r="A340" s="193">
        <v>124</v>
      </c>
      <c r="B340" s="154" t="s">
        <v>664</v>
      </c>
      <c r="C340" s="155">
        <v>1969</v>
      </c>
      <c r="D340" s="155" t="s">
        <v>1353</v>
      </c>
      <c r="E340" s="197" t="s">
        <v>1354</v>
      </c>
      <c r="F340" s="148"/>
      <c r="G340" s="197" t="s">
        <v>1355</v>
      </c>
      <c r="H340" s="148"/>
      <c r="I340" s="149">
        <v>331</v>
      </c>
    </row>
    <row r="341" spans="1:9" s="149" customFormat="1" ht="20.45" customHeight="1">
      <c r="A341" s="193"/>
      <c r="B341" s="156" t="s">
        <v>665</v>
      </c>
      <c r="C341" s="155">
        <v>1971</v>
      </c>
      <c r="D341" s="155" t="s">
        <v>1351</v>
      </c>
      <c r="E341" s="197" t="s">
        <v>1354</v>
      </c>
      <c r="F341" s="148"/>
      <c r="G341" s="197" t="s">
        <v>1355</v>
      </c>
      <c r="H341" s="148"/>
      <c r="I341" s="149">
        <v>332</v>
      </c>
    </row>
    <row r="342" spans="1:9" s="149" customFormat="1" ht="20.45" customHeight="1">
      <c r="A342" s="193"/>
      <c r="B342" s="156" t="s">
        <v>666</v>
      </c>
      <c r="C342" s="155">
        <v>2002</v>
      </c>
      <c r="D342" s="155" t="s">
        <v>1353</v>
      </c>
      <c r="E342" s="197" t="s">
        <v>1354</v>
      </c>
      <c r="F342" s="148"/>
      <c r="G342" s="197" t="s">
        <v>1355</v>
      </c>
      <c r="H342" s="148"/>
      <c r="I342" s="149">
        <v>333</v>
      </c>
    </row>
    <row r="343" spans="1:9" s="149" customFormat="1" ht="20.45" customHeight="1">
      <c r="A343" s="193">
        <v>125</v>
      </c>
      <c r="B343" s="154" t="s">
        <v>667</v>
      </c>
      <c r="C343" s="155">
        <v>1976</v>
      </c>
      <c r="D343" s="155" t="s">
        <v>1353</v>
      </c>
      <c r="E343" s="197" t="s">
        <v>1354</v>
      </c>
      <c r="F343" s="148"/>
      <c r="G343" s="197" t="s">
        <v>1355</v>
      </c>
      <c r="H343" s="148"/>
      <c r="I343" s="149">
        <v>334</v>
      </c>
    </row>
    <row r="344" spans="1:9" s="149" customFormat="1" ht="20.45" customHeight="1">
      <c r="A344" s="193"/>
      <c r="B344" s="156" t="s">
        <v>668</v>
      </c>
      <c r="C344" s="155">
        <v>1979</v>
      </c>
      <c r="D344" s="155" t="s">
        <v>1351</v>
      </c>
      <c r="E344" s="197" t="s">
        <v>1354</v>
      </c>
      <c r="F344" s="148"/>
      <c r="G344" s="197" t="s">
        <v>1355</v>
      </c>
      <c r="H344" s="148"/>
      <c r="I344" s="149">
        <v>335</v>
      </c>
    </row>
    <row r="345" spans="1:9" s="149" customFormat="1" ht="20.45" customHeight="1">
      <c r="A345" s="193">
        <v>126</v>
      </c>
      <c r="B345" s="154" t="s">
        <v>669</v>
      </c>
      <c r="C345" s="155">
        <v>1979</v>
      </c>
      <c r="D345" s="155" t="s">
        <v>1353</v>
      </c>
      <c r="E345" s="197" t="s">
        <v>1354</v>
      </c>
      <c r="F345" s="148"/>
      <c r="G345" s="197" t="s">
        <v>1355</v>
      </c>
      <c r="H345" s="148"/>
      <c r="I345" s="149">
        <v>336</v>
      </c>
    </row>
    <row r="346" spans="1:9" s="149" customFormat="1" ht="20.45" customHeight="1">
      <c r="A346" s="193"/>
      <c r="B346" s="156" t="s">
        <v>670</v>
      </c>
      <c r="C346" s="155">
        <v>1981</v>
      </c>
      <c r="D346" s="155" t="s">
        <v>1351</v>
      </c>
      <c r="E346" s="197" t="s">
        <v>1354</v>
      </c>
      <c r="F346" s="148"/>
      <c r="G346" s="197" t="s">
        <v>1355</v>
      </c>
      <c r="H346" s="148"/>
      <c r="I346" s="149">
        <v>337</v>
      </c>
    </row>
    <row r="347" spans="1:9" s="149" customFormat="1" ht="20.45" customHeight="1">
      <c r="A347" s="193"/>
      <c r="B347" s="156" t="s">
        <v>671</v>
      </c>
      <c r="C347" s="155">
        <v>2001</v>
      </c>
      <c r="D347" s="155" t="s">
        <v>1351</v>
      </c>
      <c r="E347" s="197" t="s">
        <v>1354</v>
      </c>
      <c r="F347" s="148"/>
      <c r="G347" s="197" t="s">
        <v>1355</v>
      </c>
      <c r="H347" s="148"/>
      <c r="I347" s="149">
        <v>338</v>
      </c>
    </row>
    <row r="348" spans="1:9" s="149" customFormat="1" ht="20.45" customHeight="1">
      <c r="A348" s="193">
        <v>127</v>
      </c>
      <c r="B348" s="154" t="s">
        <v>672</v>
      </c>
      <c r="C348" s="155">
        <v>1976</v>
      </c>
      <c r="D348" s="155" t="s">
        <v>1353</v>
      </c>
      <c r="E348" s="197" t="s">
        <v>1354</v>
      </c>
      <c r="F348" s="148"/>
      <c r="G348" s="197" t="s">
        <v>1355</v>
      </c>
      <c r="H348" s="148"/>
      <c r="I348" s="149">
        <v>339</v>
      </c>
    </row>
    <row r="349" spans="1:9" s="149" customFormat="1" ht="20.45" customHeight="1">
      <c r="A349" s="193">
        <v>128</v>
      </c>
      <c r="B349" s="154" t="s">
        <v>673</v>
      </c>
      <c r="C349" s="155">
        <v>1943</v>
      </c>
      <c r="D349" s="155" t="s">
        <v>1353</v>
      </c>
      <c r="E349" s="197" t="s">
        <v>1354</v>
      </c>
      <c r="F349" s="148"/>
      <c r="G349" s="197" t="s">
        <v>1355</v>
      </c>
      <c r="H349" s="148"/>
      <c r="I349" s="149">
        <v>340</v>
      </c>
    </row>
    <row r="350" spans="1:9" s="149" customFormat="1" ht="20.45" customHeight="1">
      <c r="A350" s="193"/>
      <c r="B350" s="156" t="s">
        <v>674</v>
      </c>
      <c r="C350" s="155">
        <v>1946</v>
      </c>
      <c r="D350" s="155" t="s">
        <v>1351</v>
      </c>
      <c r="E350" s="197" t="s">
        <v>1354</v>
      </c>
      <c r="F350" s="148"/>
      <c r="G350" s="197" t="s">
        <v>1355</v>
      </c>
      <c r="H350" s="148"/>
      <c r="I350" s="149">
        <v>341</v>
      </c>
    </row>
    <row r="351" spans="1:9" s="149" customFormat="1" ht="20.45" customHeight="1">
      <c r="A351" s="193"/>
      <c r="B351" s="156" t="s">
        <v>675</v>
      </c>
      <c r="C351" s="155">
        <v>1970</v>
      </c>
      <c r="D351" s="155" t="s">
        <v>1353</v>
      </c>
      <c r="E351" s="197" t="s">
        <v>1354</v>
      </c>
      <c r="F351" s="148"/>
      <c r="G351" s="197" t="s">
        <v>1355</v>
      </c>
      <c r="H351" s="148"/>
      <c r="I351" s="149">
        <v>342</v>
      </c>
    </row>
    <row r="352" spans="1:9" s="149" customFormat="1" ht="20.45" customHeight="1">
      <c r="A352" s="193"/>
      <c r="B352" s="156" t="s">
        <v>676</v>
      </c>
      <c r="C352" s="155">
        <v>1982</v>
      </c>
      <c r="D352" s="155" t="s">
        <v>1353</v>
      </c>
      <c r="E352" s="197" t="s">
        <v>1354</v>
      </c>
      <c r="F352" s="148"/>
      <c r="G352" s="197" t="s">
        <v>1355</v>
      </c>
      <c r="H352" s="148"/>
      <c r="I352" s="149">
        <v>343</v>
      </c>
    </row>
    <row r="353" spans="1:9" s="149" customFormat="1" ht="20.45" customHeight="1">
      <c r="A353" s="193"/>
      <c r="B353" s="156" t="s">
        <v>677</v>
      </c>
      <c r="C353" s="155">
        <v>1987</v>
      </c>
      <c r="D353" s="155" t="s">
        <v>1353</v>
      </c>
      <c r="E353" s="197" t="s">
        <v>1354</v>
      </c>
      <c r="F353" s="148"/>
      <c r="G353" s="197" t="s">
        <v>1355</v>
      </c>
      <c r="H353" s="148"/>
      <c r="I353" s="149">
        <v>344</v>
      </c>
    </row>
    <row r="354" spans="1:9" s="149" customFormat="1" ht="20.45" customHeight="1">
      <c r="A354" s="193"/>
      <c r="B354" s="156" t="s">
        <v>678</v>
      </c>
      <c r="C354" s="155">
        <v>1996</v>
      </c>
      <c r="D354" s="155" t="s">
        <v>1351</v>
      </c>
      <c r="E354" s="197" t="s">
        <v>1354</v>
      </c>
      <c r="F354" s="148"/>
      <c r="G354" s="197" t="s">
        <v>1355</v>
      </c>
      <c r="H354" s="148"/>
      <c r="I354" s="149">
        <v>345</v>
      </c>
    </row>
    <row r="355" spans="1:9" s="149" customFormat="1" ht="20.45" customHeight="1">
      <c r="A355" s="193">
        <v>129</v>
      </c>
      <c r="B355" s="154" t="s">
        <v>438</v>
      </c>
      <c r="C355" s="155">
        <v>1985</v>
      </c>
      <c r="D355" s="155" t="s">
        <v>1353</v>
      </c>
      <c r="E355" s="197" t="s">
        <v>1354</v>
      </c>
      <c r="F355" s="148"/>
      <c r="G355" s="197" t="s">
        <v>1355</v>
      </c>
      <c r="H355" s="148"/>
      <c r="I355" s="149">
        <v>346</v>
      </c>
    </row>
    <row r="356" spans="1:9" s="149" customFormat="1" ht="20.45" customHeight="1">
      <c r="A356" s="193"/>
      <c r="B356" s="156" t="s">
        <v>334</v>
      </c>
      <c r="C356" s="155">
        <v>1986</v>
      </c>
      <c r="D356" s="155" t="s">
        <v>1351</v>
      </c>
      <c r="E356" s="197" t="s">
        <v>1354</v>
      </c>
      <c r="F356" s="148"/>
      <c r="G356" s="197" t="s">
        <v>1355</v>
      </c>
      <c r="H356" s="148"/>
      <c r="I356" s="149">
        <v>347</v>
      </c>
    </row>
    <row r="357" spans="1:9" s="149" customFormat="1" ht="20.45" customHeight="1">
      <c r="A357" s="193">
        <v>130</v>
      </c>
      <c r="B357" s="154" t="s">
        <v>679</v>
      </c>
      <c r="C357" s="155">
        <v>1966</v>
      </c>
      <c r="D357" s="155" t="s">
        <v>1351</v>
      </c>
      <c r="E357" s="197" t="s">
        <v>1354</v>
      </c>
      <c r="F357" s="148"/>
      <c r="G357" s="197" t="s">
        <v>1355</v>
      </c>
      <c r="H357" s="148"/>
      <c r="I357" s="149">
        <v>348</v>
      </c>
    </row>
    <row r="358" spans="1:9" s="149" customFormat="1" ht="20.45" customHeight="1">
      <c r="A358" s="193"/>
      <c r="B358" s="156" t="s">
        <v>680</v>
      </c>
      <c r="C358" s="155">
        <v>1971</v>
      </c>
      <c r="D358" s="155" t="s">
        <v>1353</v>
      </c>
      <c r="E358" s="197" t="s">
        <v>1354</v>
      </c>
      <c r="F358" s="148"/>
      <c r="G358" s="197" t="s">
        <v>1355</v>
      </c>
      <c r="H358" s="148"/>
      <c r="I358" s="149">
        <v>349</v>
      </c>
    </row>
    <row r="359" spans="1:9" s="149" customFormat="1" ht="20.45" customHeight="1">
      <c r="A359" s="193"/>
      <c r="B359" s="156" t="s">
        <v>681</v>
      </c>
      <c r="C359" s="155">
        <v>1992</v>
      </c>
      <c r="D359" s="155" t="s">
        <v>1353</v>
      </c>
      <c r="E359" s="197" t="s">
        <v>1354</v>
      </c>
      <c r="F359" s="148"/>
      <c r="G359" s="197" t="s">
        <v>1355</v>
      </c>
      <c r="H359" s="148"/>
      <c r="I359" s="149">
        <v>350</v>
      </c>
    </row>
    <row r="360" spans="1:9" s="149" customFormat="1" ht="20.45" customHeight="1">
      <c r="A360" s="193"/>
      <c r="B360" s="156" t="s">
        <v>682</v>
      </c>
      <c r="C360" s="155">
        <v>1999</v>
      </c>
      <c r="D360" s="155" t="s">
        <v>1353</v>
      </c>
      <c r="E360" s="197" t="s">
        <v>1354</v>
      </c>
      <c r="F360" s="148"/>
      <c r="G360" s="197" t="s">
        <v>1355</v>
      </c>
      <c r="H360" s="148"/>
      <c r="I360" s="149">
        <v>351</v>
      </c>
    </row>
    <row r="361" spans="1:9" s="149" customFormat="1" ht="20.45" customHeight="1">
      <c r="A361" s="193"/>
      <c r="B361" s="156" t="s">
        <v>683</v>
      </c>
      <c r="C361" s="155">
        <v>1985</v>
      </c>
      <c r="D361" s="155" t="s">
        <v>1353</v>
      </c>
      <c r="E361" s="197" t="s">
        <v>1354</v>
      </c>
      <c r="F361" s="148"/>
      <c r="G361" s="197" t="s">
        <v>1355</v>
      </c>
      <c r="H361" s="148"/>
      <c r="I361" s="149">
        <v>352</v>
      </c>
    </row>
    <row r="362" spans="1:9" s="149" customFormat="1" ht="20.45" customHeight="1">
      <c r="A362" s="193">
        <v>131</v>
      </c>
      <c r="B362" s="154" t="s">
        <v>684</v>
      </c>
      <c r="C362" s="155">
        <v>1945</v>
      </c>
      <c r="D362" s="155" t="s">
        <v>1351</v>
      </c>
      <c r="E362" s="197" t="s">
        <v>1354</v>
      </c>
      <c r="F362" s="148"/>
      <c r="G362" s="197" t="s">
        <v>1355</v>
      </c>
      <c r="H362" s="148"/>
      <c r="I362" s="149">
        <v>353</v>
      </c>
    </row>
    <row r="363" spans="1:9" s="149" customFormat="1" ht="20.45" customHeight="1">
      <c r="A363" s="193"/>
      <c r="B363" s="156" t="s">
        <v>685</v>
      </c>
      <c r="C363" s="155">
        <v>1983</v>
      </c>
      <c r="D363" s="155" t="s">
        <v>1353</v>
      </c>
      <c r="E363" s="197" t="s">
        <v>1354</v>
      </c>
      <c r="F363" s="148"/>
      <c r="G363" s="197" t="s">
        <v>1355</v>
      </c>
      <c r="H363" s="148"/>
      <c r="I363" s="149">
        <v>354</v>
      </c>
    </row>
    <row r="364" spans="1:9" s="149" customFormat="1" ht="20.45" customHeight="1">
      <c r="A364" s="193"/>
      <c r="B364" s="156" t="s">
        <v>686</v>
      </c>
      <c r="C364" s="155">
        <v>1992</v>
      </c>
      <c r="D364" s="155" t="s">
        <v>1351</v>
      </c>
      <c r="E364" s="197" t="s">
        <v>1354</v>
      </c>
      <c r="F364" s="148"/>
      <c r="G364" s="197" t="s">
        <v>1355</v>
      </c>
      <c r="H364" s="148"/>
      <c r="I364" s="149">
        <v>355</v>
      </c>
    </row>
    <row r="365" spans="1:9" s="149" customFormat="1" ht="20.45" customHeight="1">
      <c r="A365" s="193">
        <v>132</v>
      </c>
      <c r="B365" s="154" t="s">
        <v>687</v>
      </c>
      <c r="C365" s="155">
        <v>1970</v>
      </c>
      <c r="D365" s="155" t="s">
        <v>1353</v>
      </c>
      <c r="E365" s="197" t="s">
        <v>1354</v>
      </c>
      <c r="F365" s="148"/>
      <c r="G365" s="197" t="s">
        <v>1355</v>
      </c>
      <c r="H365" s="148"/>
      <c r="I365" s="149">
        <v>356</v>
      </c>
    </row>
    <row r="366" spans="1:9" s="149" customFormat="1" ht="20.45" customHeight="1">
      <c r="A366" s="193"/>
      <c r="B366" s="156" t="s">
        <v>688</v>
      </c>
      <c r="C366" s="155">
        <v>1973</v>
      </c>
      <c r="D366" s="155" t="s">
        <v>1351</v>
      </c>
      <c r="E366" s="197" t="s">
        <v>1354</v>
      </c>
      <c r="F366" s="148"/>
      <c r="G366" s="197" t="s">
        <v>1355</v>
      </c>
      <c r="H366" s="148"/>
      <c r="I366" s="149">
        <v>357</v>
      </c>
    </row>
    <row r="367" spans="1:9" s="149" customFormat="1" ht="20.45" customHeight="1">
      <c r="A367" s="193">
        <v>133</v>
      </c>
      <c r="B367" s="154" t="s">
        <v>689</v>
      </c>
      <c r="C367" s="155">
        <v>1957</v>
      </c>
      <c r="D367" s="155" t="s">
        <v>1353</v>
      </c>
      <c r="E367" s="197" t="s">
        <v>1354</v>
      </c>
      <c r="F367" s="148"/>
      <c r="G367" s="197" t="s">
        <v>1355</v>
      </c>
      <c r="H367" s="148"/>
      <c r="I367" s="149">
        <v>358</v>
      </c>
    </row>
    <row r="368" spans="1:9" s="149" customFormat="1" ht="20.45" customHeight="1">
      <c r="A368" s="193"/>
      <c r="B368" s="156" t="s">
        <v>690</v>
      </c>
      <c r="C368" s="155">
        <v>1963</v>
      </c>
      <c r="D368" s="155" t="s">
        <v>1351</v>
      </c>
      <c r="E368" s="197" t="s">
        <v>1354</v>
      </c>
      <c r="F368" s="148"/>
      <c r="G368" s="197" t="s">
        <v>1355</v>
      </c>
      <c r="H368" s="148"/>
      <c r="I368" s="149">
        <v>359</v>
      </c>
    </row>
    <row r="369" spans="1:9" s="149" customFormat="1" ht="20.45" customHeight="1">
      <c r="A369" s="193"/>
      <c r="B369" s="156" t="s">
        <v>691</v>
      </c>
      <c r="C369" s="155">
        <v>1993</v>
      </c>
      <c r="D369" s="155" t="s">
        <v>1353</v>
      </c>
      <c r="E369" s="197" t="s">
        <v>1354</v>
      </c>
      <c r="F369" s="148"/>
      <c r="G369" s="197" t="s">
        <v>1355</v>
      </c>
      <c r="H369" s="148"/>
      <c r="I369" s="149">
        <v>360</v>
      </c>
    </row>
    <row r="370" spans="1:9" s="149" customFormat="1" ht="20.45" customHeight="1">
      <c r="A370" s="193"/>
      <c r="B370" s="156" t="s">
        <v>692</v>
      </c>
      <c r="C370" s="155">
        <v>1996</v>
      </c>
      <c r="D370" s="155" t="s">
        <v>1353</v>
      </c>
      <c r="E370" s="197" t="s">
        <v>1354</v>
      </c>
      <c r="F370" s="148"/>
      <c r="G370" s="197" t="s">
        <v>1355</v>
      </c>
      <c r="H370" s="148"/>
      <c r="I370" s="149">
        <v>361</v>
      </c>
    </row>
    <row r="371" spans="1:9" s="149" customFormat="1" ht="20.45" customHeight="1">
      <c r="A371" s="193">
        <v>134</v>
      </c>
      <c r="B371" s="154" t="s">
        <v>693</v>
      </c>
      <c r="C371" s="155">
        <v>1957</v>
      </c>
      <c r="D371" s="155" t="s">
        <v>1351</v>
      </c>
      <c r="E371" s="197" t="s">
        <v>1354</v>
      </c>
      <c r="F371" s="148"/>
      <c r="G371" s="197" t="s">
        <v>1355</v>
      </c>
      <c r="H371" s="148"/>
      <c r="I371" s="149">
        <v>362</v>
      </c>
    </row>
    <row r="372" spans="1:9" s="149" customFormat="1" ht="20.45" customHeight="1">
      <c r="A372" s="193"/>
      <c r="B372" s="156" t="s">
        <v>694</v>
      </c>
      <c r="C372" s="155">
        <v>1961</v>
      </c>
      <c r="D372" s="155" t="s">
        <v>1353</v>
      </c>
      <c r="E372" s="197" t="s">
        <v>1354</v>
      </c>
      <c r="F372" s="148"/>
      <c r="G372" s="197" t="s">
        <v>1355</v>
      </c>
      <c r="H372" s="148"/>
      <c r="I372" s="149">
        <v>363</v>
      </c>
    </row>
    <row r="373" spans="1:9" s="149" customFormat="1" ht="20.45" customHeight="1">
      <c r="A373" s="193"/>
      <c r="B373" s="156" t="s">
        <v>695</v>
      </c>
      <c r="C373" s="155">
        <v>1977</v>
      </c>
      <c r="D373" s="155" t="s">
        <v>1353</v>
      </c>
      <c r="E373" s="197" t="s">
        <v>1354</v>
      </c>
      <c r="F373" s="148"/>
      <c r="G373" s="197" t="s">
        <v>1355</v>
      </c>
      <c r="H373" s="148"/>
      <c r="I373" s="149">
        <v>364</v>
      </c>
    </row>
    <row r="374" spans="1:9" s="149" customFormat="1" ht="20.45" customHeight="1">
      <c r="A374" s="193"/>
      <c r="B374" s="156" t="s">
        <v>696</v>
      </c>
      <c r="C374" s="155">
        <v>1984</v>
      </c>
      <c r="D374" s="155" t="s">
        <v>1353</v>
      </c>
      <c r="E374" s="197" t="s">
        <v>1354</v>
      </c>
      <c r="F374" s="148"/>
      <c r="G374" s="197" t="s">
        <v>1355</v>
      </c>
      <c r="H374" s="148"/>
      <c r="I374" s="149">
        <v>365</v>
      </c>
    </row>
    <row r="375" spans="1:9" s="149" customFormat="1" ht="20.45" customHeight="1">
      <c r="A375" s="193"/>
      <c r="B375" s="156" t="s">
        <v>697</v>
      </c>
      <c r="C375" s="155">
        <v>1991</v>
      </c>
      <c r="D375" s="155" t="s">
        <v>1353</v>
      </c>
      <c r="E375" s="197" t="s">
        <v>1354</v>
      </c>
      <c r="F375" s="148"/>
      <c r="G375" s="197" t="s">
        <v>1355</v>
      </c>
      <c r="H375" s="148"/>
      <c r="I375" s="149">
        <v>366</v>
      </c>
    </row>
    <row r="376" spans="1:9" s="149" customFormat="1" ht="20.45" customHeight="1">
      <c r="A376" s="193"/>
      <c r="B376" s="156" t="s">
        <v>698</v>
      </c>
      <c r="C376" s="155">
        <v>1982</v>
      </c>
      <c r="D376" s="155" t="s">
        <v>1351</v>
      </c>
      <c r="E376" s="197" t="s">
        <v>1354</v>
      </c>
      <c r="F376" s="148"/>
      <c r="G376" s="197" t="s">
        <v>1355</v>
      </c>
      <c r="H376" s="148"/>
      <c r="I376" s="149">
        <v>367</v>
      </c>
    </row>
    <row r="377" spans="1:9" s="149" customFormat="1" ht="20.45" customHeight="1">
      <c r="A377" s="193">
        <v>135</v>
      </c>
      <c r="B377" s="154" t="s">
        <v>699</v>
      </c>
      <c r="C377" s="155">
        <v>1964</v>
      </c>
      <c r="D377" s="155" t="s">
        <v>1353</v>
      </c>
      <c r="E377" s="197" t="s">
        <v>1354</v>
      </c>
      <c r="F377" s="148"/>
      <c r="G377" s="197" t="s">
        <v>1355</v>
      </c>
      <c r="H377" s="148"/>
      <c r="I377" s="149">
        <v>368</v>
      </c>
    </row>
    <row r="378" spans="1:9" s="149" customFormat="1" ht="20.45" customHeight="1">
      <c r="A378" s="193"/>
      <c r="B378" s="156" t="s">
        <v>700</v>
      </c>
      <c r="C378" s="155">
        <v>1963</v>
      </c>
      <c r="D378" s="155" t="s">
        <v>1351</v>
      </c>
      <c r="E378" s="197" t="s">
        <v>1354</v>
      </c>
      <c r="F378" s="148"/>
      <c r="G378" s="197" t="s">
        <v>1355</v>
      </c>
      <c r="H378" s="148"/>
      <c r="I378" s="149">
        <v>369</v>
      </c>
    </row>
    <row r="379" spans="1:9" s="149" customFormat="1" ht="20.45" customHeight="1">
      <c r="A379" s="193"/>
      <c r="B379" s="156" t="s">
        <v>701</v>
      </c>
      <c r="C379" s="155">
        <v>1990</v>
      </c>
      <c r="D379" s="155" t="s">
        <v>1351</v>
      </c>
      <c r="E379" s="197" t="s">
        <v>1354</v>
      </c>
      <c r="F379" s="148"/>
      <c r="G379" s="197" t="s">
        <v>1355</v>
      </c>
      <c r="H379" s="148"/>
      <c r="I379" s="149">
        <v>370</v>
      </c>
    </row>
    <row r="380" spans="1:9" s="149" customFormat="1" ht="20.45" customHeight="1">
      <c r="A380" s="193"/>
      <c r="B380" s="156" t="s">
        <v>702</v>
      </c>
      <c r="C380" s="155">
        <v>1993</v>
      </c>
      <c r="D380" s="155" t="s">
        <v>1351</v>
      </c>
      <c r="E380" s="197" t="s">
        <v>1354</v>
      </c>
      <c r="F380" s="148"/>
      <c r="G380" s="197" t="s">
        <v>1355</v>
      </c>
      <c r="H380" s="148"/>
      <c r="I380" s="149">
        <v>371</v>
      </c>
    </row>
    <row r="381" spans="1:9" s="149" customFormat="1" ht="20.45" customHeight="1">
      <c r="A381" s="193">
        <v>136</v>
      </c>
      <c r="B381" s="154" t="s">
        <v>703</v>
      </c>
      <c r="C381" s="155">
        <v>1973</v>
      </c>
      <c r="D381" s="155" t="s">
        <v>1353</v>
      </c>
      <c r="E381" s="197" t="s">
        <v>1354</v>
      </c>
      <c r="F381" s="148"/>
      <c r="G381" s="197" t="s">
        <v>1355</v>
      </c>
      <c r="H381" s="148"/>
      <c r="I381" s="149">
        <v>372</v>
      </c>
    </row>
    <row r="382" spans="1:9" s="149" customFormat="1" ht="20.45" customHeight="1">
      <c r="A382" s="193"/>
      <c r="B382" s="156" t="s">
        <v>678</v>
      </c>
      <c r="C382" s="155">
        <v>1985</v>
      </c>
      <c r="D382" s="155" t="s">
        <v>1351</v>
      </c>
      <c r="E382" s="197" t="s">
        <v>1354</v>
      </c>
      <c r="F382" s="148"/>
      <c r="G382" s="197" t="s">
        <v>1355</v>
      </c>
      <c r="H382" s="148"/>
      <c r="I382" s="149">
        <v>373</v>
      </c>
    </row>
    <row r="383" spans="1:9" s="149" customFormat="1" ht="20.45" customHeight="1">
      <c r="A383" s="193">
        <v>137</v>
      </c>
      <c r="B383" s="154" t="s">
        <v>704</v>
      </c>
      <c r="C383" s="155">
        <v>1946</v>
      </c>
      <c r="D383" s="155" t="s">
        <v>1353</v>
      </c>
      <c r="E383" s="197" t="s">
        <v>1354</v>
      </c>
      <c r="F383" s="148"/>
      <c r="G383" s="197" t="s">
        <v>1355</v>
      </c>
      <c r="H383" s="148"/>
      <c r="I383" s="149">
        <v>374</v>
      </c>
    </row>
    <row r="384" spans="1:9" s="149" customFormat="1" ht="20.45" customHeight="1">
      <c r="A384" s="193">
        <v>138</v>
      </c>
      <c r="B384" s="154" t="s">
        <v>705</v>
      </c>
      <c r="C384" s="155">
        <v>1980</v>
      </c>
      <c r="D384" s="155" t="s">
        <v>1353</v>
      </c>
      <c r="E384" s="197" t="s">
        <v>1354</v>
      </c>
      <c r="F384" s="148"/>
      <c r="G384" s="197" t="s">
        <v>1355</v>
      </c>
      <c r="H384" s="148"/>
      <c r="I384" s="149">
        <v>375</v>
      </c>
    </row>
    <row r="385" spans="1:9" s="149" customFormat="1" ht="20.45" customHeight="1">
      <c r="A385" s="193">
        <v>139</v>
      </c>
      <c r="B385" s="154" t="s">
        <v>706</v>
      </c>
      <c r="C385" s="155">
        <v>1972</v>
      </c>
      <c r="D385" s="155" t="s">
        <v>1353</v>
      </c>
      <c r="E385" s="197" t="s">
        <v>1354</v>
      </c>
      <c r="F385" s="148"/>
      <c r="G385" s="197" t="s">
        <v>1355</v>
      </c>
      <c r="H385" s="148"/>
      <c r="I385" s="149">
        <v>376</v>
      </c>
    </row>
    <row r="386" spans="1:9" s="149" customFormat="1" ht="20.45" customHeight="1">
      <c r="A386" s="193"/>
      <c r="B386" s="156" t="s">
        <v>707</v>
      </c>
      <c r="C386" s="155">
        <v>1972</v>
      </c>
      <c r="D386" s="155" t="s">
        <v>1351</v>
      </c>
      <c r="E386" s="197" t="s">
        <v>1354</v>
      </c>
      <c r="F386" s="148"/>
      <c r="G386" s="197" t="s">
        <v>1355</v>
      </c>
      <c r="H386" s="148"/>
      <c r="I386" s="149">
        <v>377</v>
      </c>
    </row>
    <row r="387" spans="1:9" s="149" customFormat="1" ht="20.45" customHeight="1">
      <c r="A387" s="193"/>
      <c r="B387" s="156" t="s">
        <v>708</v>
      </c>
      <c r="C387" s="155">
        <v>2000</v>
      </c>
      <c r="D387" s="155" t="s">
        <v>1353</v>
      </c>
      <c r="E387" s="197" t="s">
        <v>1354</v>
      </c>
      <c r="F387" s="148"/>
      <c r="G387" s="197" t="s">
        <v>1355</v>
      </c>
      <c r="H387" s="148"/>
      <c r="I387" s="149">
        <v>378</v>
      </c>
    </row>
    <row r="388" spans="1:9" s="149" customFormat="1" ht="20.45" customHeight="1">
      <c r="A388" s="193">
        <v>140</v>
      </c>
      <c r="B388" s="154" t="s">
        <v>709</v>
      </c>
      <c r="C388" s="155">
        <v>1977</v>
      </c>
      <c r="D388" s="155" t="s">
        <v>1353</v>
      </c>
      <c r="E388" s="197" t="s">
        <v>1354</v>
      </c>
      <c r="F388" s="148"/>
      <c r="G388" s="197" t="s">
        <v>1355</v>
      </c>
      <c r="H388" s="148"/>
      <c r="I388" s="149">
        <v>379</v>
      </c>
    </row>
    <row r="389" spans="1:9" s="149" customFormat="1" ht="20.45" customHeight="1">
      <c r="A389" s="193"/>
      <c r="B389" s="156" t="s">
        <v>710</v>
      </c>
      <c r="C389" s="155">
        <v>1984</v>
      </c>
      <c r="D389" s="155" t="s">
        <v>1351</v>
      </c>
      <c r="E389" s="197" t="s">
        <v>1354</v>
      </c>
      <c r="F389" s="148"/>
      <c r="G389" s="197" t="s">
        <v>1355</v>
      </c>
      <c r="H389" s="148"/>
      <c r="I389" s="149">
        <v>380</v>
      </c>
    </row>
    <row r="390" spans="1:9" s="149" customFormat="1" ht="20.45" customHeight="1">
      <c r="A390" s="193"/>
      <c r="B390" s="156" t="s">
        <v>711</v>
      </c>
      <c r="C390" s="155">
        <v>2003</v>
      </c>
      <c r="D390" s="155" t="s">
        <v>1353</v>
      </c>
      <c r="E390" s="197" t="s">
        <v>1354</v>
      </c>
      <c r="F390" s="148"/>
      <c r="G390" s="197" t="s">
        <v>1355</v>
      </c>
      <c r="H390" s="148"/>
      <c r="I390" s="149">
        <v>381</v>
      </c>
    </row>
    <row r="391" spans="1:9" s="149" customFormat="1" ht="20.45" customHeight="1">
      <c r="A391" s="193">
        <v>141</v>
      </c>
      <c r="B391" s="154" t="s">
        <v>712</v>
      </c>
      <c r="C391" s="155">
        <v>1964</v>
      </c>
      <c r="D391" s="155" t="s">
        <v>1351</v>
      </c>
      <c r="E391" s="197" t="s">
        <v>1354</v>
      </c>
      <c r="F391" s="148"/>
      <c r="G391" s="197" t="s">
        <v>1355</v>
      </c>
      <c r="H391" s="148"/>
      <c r="I391" s="149">
        <v>382</v>
      </c>
    </row>
    <row r="392" spans="1:9" s="149" customFormat="1" ht="20.45" customHeight="1">
      <c r="A392" s="193"/>
      <c r="B392" s="156" t="s">
        <v>713</v>
      </c>
      <c r="C392" s="155">
        <v>1970</v>
      </c>
      <c r="D392" s="155" t="s">
        <v>1353</v>
      </c>
      <c r="E392" s="197" t="s">
        <v>1354</v>
      </c>
      <c r="F392" s="148"/>
      <c r="G392" s="197" t="s">
        <v>1355</v>
      </c>
      <c r="H392" s="148"/>
      <c r="I392" s="149">
        <v>383</v>
      </c>
    </row>
    <row r="393" spans="1:9" s="149" customFormat="1" ht="20.45" customHeight="1">
      <c r="A393" s="193"/>
      <c r="B393" s="156" t="s">
        <v>413</v>
      </c>
      <c r="C393" s="155">
        <v>1987</v>
      </c>
      <c r="D393" s="155" t="s">
        <v>1353</v>
      </c>
      <c r="E393" s="197" t="s">
        <v>1354</v>
      </c>
      <c r="F393" s="148"/>
      <c r="G393" s="197" t="s">
        <v>1355</v>
      </c>
      <c r="H393" s="148"/>
      <c r="I393" s="149">
        <v>384</v>
      </c>
    </row>
    <row r="394" spans="1:9" s="149" customFormat="1" ht="20.45" customHeight="1">
      <c r="A394" s="193">
        <v>142</v>
      </c>
      <c r="B394" s="154" t="s">
        <v>714</v>
      </c>
      <c r="C394" s="155">
        <v>1967</v>
      </c>
      <c r="D394" s="155" t="s">
        <v>1353</v>
      </c>
      <c r="E394" s="197" t="s">
        <v>1354</v>
      </c>
      <c r="F394" s="148"/>
      <c r="G394" s="197" t="s">
        <v>1355</v>
      </c>
      <c r="H394" s="148"/>
      <c r="I394" s="149">
        <v>385</v>
      </c>
    </row>
    <row r="395" spans="1:9" s="149" customFormat="1" ht="20.45" customHeight="1">
      <c r="A395" s="193"/>
      <c r="B395" s="156" t="s">
        <v>715</v>
      </c>
      <c r="C395" s="155">
        <v>1968</v>
      </c>
      <c r="D395" s="155" t="s">
        <v>1351</v>
      </c>
      <c r="E395" s="197" t="s">
        <v>1354</v>
      </c>
      <c r="F395" s="148"/>
      <c r="G395" s="197" t="s">
        <v>1355</v>
      </c>
      <c r="H395" s="148"/>
      <c r="I395" s="149">
        <v>386</v>
      </c>
    </row>
    <row r="396" spans="1:9" s="149" customFormat="1" ht="20.45" customHeight="1">
      <c r="A396" s="193"/>
      <c r="B396" s="156" t="s">
        <v>716</v>
      </c>
      <c r="C396" s="155">
        <v>1998</v>
      </c>
      <c r="D396" s="155" t="s">
        <v>1353</v>
      </c>
      <c r="E396" s="197" t="s">
        <v>1354</v>
      </c>
      <c r="F396" s="148"/>
      <c r="G396" s="197" t="s">
        <v>1355</v>
      </c>
      <c r="H396" s="148"/>
      <c r="I396" s="149">
        <v>387</v>
      </c>
    </row>
    <row r="397" spans="1:9" s="149" customFormat="1" ht="20.45" customHeight="1">
      <c r="A397" s="193">
        <v>143</v>
      </c>
      <c r="B397" s="154" t="s">
        <v>717</v>
      </c>
      <c r="C397" s="155">
        <v>1971</v>
      </c>
      <c r="D397" s="155" t="s">
        <v>1353</v>
      </c>
      <c r="E397" s="197" t="s">
        <v>1354</v>
      </c>
      <c r="F397" s="148"/>
      <c r="G397" s="197" t="s">
        <v>1355</v>
      </c>
      <c r="H397" s="148"/>
      <c r="I397" s="149">
        <v>388</v>
      </c>
    </row>
    <row r="398" spans="1:9" s="149" customFormat="1" ht="20.45" customHeight="1">
      <c r="A398" s="193">
        <v>144</v>
      </c>
      <c r="B398" s="154" t="s">
        <v>718</v>
      </c>
      <c r="C398" s="155">
        <v>1976</v>
      </c>
      <c r="D398" s="155" t="s">
        <v>1351</v>
      </c>
      <c r="E398" s="197" t="s">
        <v>1354</v>
      </c>
      <c r="F398" s="148"/>
      <c r="G398" s="197" t="s">
        <v>1355</v>
      </c>
      <c r="H398" s="148"/>
      <c r="I398" s="149">
        <v>389</v>
      </c>
    </row>
    <row r="399" spans="1:9" s="149" customFormat="1" ht="20.45" customHeight="1">
      <c r="A399" s="193"/>
      <c r="B399" s="156" t="s">
        <v>719</v>
      </c>
      <c r="C399" s="155">
        <v>2000</v>
      </c>
      <c r="D399" s="155" t="s">
        <v>1351</v>
      </c>
      <c r="E399" s="197" t="s">
        <v>1354</v>
      </c>
      <c r="F399" s="148"/>
      <c r="G399" s="197" t="s">
        <v>1355</v>
      </c>
      <c r="H399" s="148"/>
      <c r="I399" s="149">
        <v>390</v>
      </c>
    </row>
    <row r="400" spans="1:9" s="149" customFormat="1" ht="20.45" customHeight="1">
      <c r="A400" s="193">
        <v>145</v>
      </c>
      <c r="B400" s="154" t="s">
        <v>720</v>
      </c>
      <c r="C400" s="155">
        <v>1973</v>
      </c>
      <c r="D400" s="155" t="s">
        <v>1353</v>
      </c>
      <c r="E400" s="197" t="s">
        <v>1354</v>
      </c>
      <c r="F400" s="148"/>
      <c r="G400" s="197" t="s">
        <v>1355</v>
      </c>
      <c r="H400" s="148"/>
      <c r="I400" s="149">
        <v>391</v>
      </c>
    </row>
    <row r="401" spans="1:9" s="149" customFormat="1" ht="20.45" customHeight="1">
      <c r="A401" s="193"/>
      <c r="B401" s="156" t="s">
        <v>721</v>
      </c>
      <c r="C401" s="155">
        <v>1970</v>
      </c>
      <c r="D401" s="155" t="s">
        <v>1351</v>
      </c>
      <c r="E401" s="197" t="s">
        <v>1354</v>
      </c>
      <c r="F401" s="148"/>
      <c r="G401" s="197" t="s">
        <v>1355</v>
      </c>
      <c r="H401" s="148"/>
      <c r="I401" s="149">
        <v>392</v>
      </c>
    </row>
    <row r="402" spans="1:9" s="149" customFormat="1" ht="20.45" customHeight="1">
      <c r="A402" s="193"/>
      <c r="B402" s="156" t="s">
        <v>722</v>
      </c>
      <c r="C402" s="155">
        <v>2000</v>
      </c>
      <c r="D402" s="155" t="s">
        <v>1353</v>
      </c>
      <c r="E402" s="197" t="s">
        <v>1354</v>
      </c>
      <c r="F402" s="148"/>
      <c r="G402" s="197" t="s">
        <v>1355</v>
      </c>
      <c r="H402" s="148"/>
      <c r="I402" s="149">
        <v>393</v>
      </c>
    </row>
    <row r="403" spans="1:9" s="149" customFormat="1" ht="20.45" customHeight="1">
      <c r="A403" s="193">
        <v>146</v>
      </c>
      <c r="B403" s="154" t="s">
        <v>723</v>
      </c>
      <c r="C403" s="155">
        <v>1954</v>
      </c>
      <c r="D403" s="155" t="s">
        <v>1353</v>
      </c>
      <c r="E403" s="197" t="s">
        <v>1354</v>
      </c>
      <c r="F403" s="148"/>
      <c r="G403" s="197" t="s">
        <v>1355</v>
      </c>
      <c r="H403" s="148"/>
      <c r="I403" s="149">
        <v>394</v>
      </c>
    </row>
    <row r="404" spans="1:9" s="149" customFormat="1" ht="20.45" customHeight="1">
      <c r="A404" s="193"/>
      <c r="B404" s="156" t="s">
        <v>724</v>
      </c>
      <c r="C404" s="155">
        <v>1958</v>
      </c>
      <c r="D404" s="155" t="s">
        <v>1351</v>
      </c>
      <c r="E404" s="197" t="s">
        <v>1354</v>
      </c>
      <c r="F404" s="148"/>
      <c r="G404" s="197" t="s">
        <v>1355</v>
      </c>
      <c r="H404" s="148"/>
      <c r="I404" s="149">
        <v>395</v>
      </c>
    </row>
    <row r="405" spans="1:9" s="149" customFormat="1" ht="20.45" customHeight="1">
      <c r="A405" s="193"/>
      <c r="B405" s="156" t="s">
        <v>725</v>
      </c>
      <c r="C405" s="155">
        <v>1990</v>
      </c>
      <c r="D405" s="155" t="s">
        <v>1353</v>
      </c>
      <c r="E405" s="197" t="s">
        <v>1354</v>
      </c>
      <c r="F405" s="148"/>
      <c r="G405" s="197" t="s">
        <v>1355</v>
      </c>
      <c r="H405" s="148"/>
      <c r="I405" s="149">
        <v>396</v>
      </c>
    </row>
    <row r="406" spans="1:9" s="149" customFormat="1" ht="20.45" customHeight="1">
      <c r="A406" s="193">
        <v>147</v>
      </c>
      <c r="B406" s="154" t="s">
        <v>726</v>
      </c>
      <c r="C406" s="155">
        <v>1992</v>
      </c>
      <c r="D406" s="155" t="s">
        <v>1351</v>
      </c>
      <c r="E406" s="197" t="s">
        <v>1354</v>
      </c>
      <c r="F406" s="148"/>
      <c r="G406" s="197" t="s">
        <v>1355</v>
      </c>
      <c r="H406" s="148"/>
      <c r="I406" s="149">
        <v>397</v>
      </c>
    </row>
    <row r="407" spans="1:9" s="149" customFormat="1" ht="20.45" customHeight="1">
      <c r="A407" s="193"/>
      <c r="B407" s="156" t="s">
        <v>727</v>
      </c>
      <c r="C407" s="155">
        <v>1994</v>
      </c>
      <c r="D407" s="155" t="s">
        <v>1351</v>
      </c>
      <c r="E407" s="197" t="s">
        <v>1354</v>
      </c>
      <c r="F407" s="148"/>
      <c r="G407" s="197" t="s">
        <v>1355</v>
      </c>
      <c r="H407" s="148"/>
      <c r="I407" s="149">
        <v>398</v>
      </c>
    </row>
    <row r="408" spans="1:9" s="149" customFormat="1" ht="20.45" customHeight="1">
      <c r="A408" s="193"/>
      <c r="B408" s="156" t="s">
        <v>728</v>
      </c>
      <c r="C408" s="155">
        <v>1990</v>
      </c>
      <c r="D408" s="155" t="s">
        <v>1351</v>
      </c>
      <c r="E408" s="197" t="s">
        <v>1354</v>
      </c>
      <c r="F408" s="148"/>
      <c r="G408" s="197" t="s">
        <v>1355</v>
      </c>
      <c r="H408" s="148"/>
      <c r="I408" s="149">
        <v>399</v>
      </c>
    </row>
    <row r="409" spans="1:9" s="149" customFormat="1" ht="20.45" customHeight="1">
      <c r="A409" s="193">
        <v>148</v>
      </c>
      <c r="B409" s="154" t="s">
        <v>346</v>
      </c>
      <c r="C409" s="155">
        <v>1961</v>
      </c>
      <c r="D409" s="155" t="s">
        <v>1351</v>
      </c>
      <c r="E409" s="197" t="s">
        <v>1354</v>
      </c>
      <c r="F409" s="148"/>
      <c r="G409" s="197" t="s">
        <v>1355</v>
      </c>
      <c r="H409" s="148"/>
      <c r="I409" s="149">
        <v>400</v>
      </c>
    </row>
    <row r="410" spans="1:9" s="149" customFormat="1" ht="20.45" customHeight="1">
      <c r="A410" s="193"/>
      <c r="B410" s="156" t="s">
        <v>729</v>
      </c>
      <c r="C410" s="155">
        <v>1984</v>
      </c>
      <c r="D410" s="155" t="s">
        <v>1353</v>
      </c>
      <c r="E410" s="197" t="s">
        <v>1354</v>
      </c>
      <c r="F410" s="148"/>
      <c r="G410" s="197" t="s">
        <v>1355</v>
      </c>
      <c r="H410" s="148"/>
      <c r="I410" s="149">
        <v>401</v>
      </c>
    </row>
    <row r="411" spans="1:9" s="149" customFormat="1" ht="20.45" customHeight="1">
      <c r="A411" s="193">
        <v>149</v>
      </c>
      <c r="B411" s="154" t="s">
        <v>730</v>
      </c>
      <c r="C411" s="155">
        <v>1949</v>
      </c>
      <c r="D411" s="155" t="s">
        <v>1353</v>
      </c>
      <c r="E411" s="197" t="s">
        <v>1354</v>
      </c>
      <c r="F411" s="148"/>
      <c r="G411" s="197" t="s">
        <v>1355</v>
      </c>
      <c r="H411" s="148"/>
      <c r="I411" s="149">
        <v>402</v>
      </c>
    </row>
    <row r="412" spans="1:9" s="149" customFormat="1" ht="20.45" customHeight="1">
      <c r="A412" s="193"/>
      <c r="B412" s="156" t="s">
        <v>731</v>
      </c>
      <c r="C412" s="155">
        <v>1950</v>
      </c>
      <c r="D412" s="155" t="s">
        <v>1351</v>
      </c>
      <c r="E412" s="197" t="s">
        <v>1354</v>
      </c>
      <c r="F412" s="148"/>
      <c r="G412" s="197" t="s">
        <v>1355</v>
      </c>
      <c r="H412" s="148"/>
      <c r="I412" s="149">
        <v>403</v>
      </c>
    </row>
    <row r="413" spans="1:9" s="149" customFormat="1" ht="20.45" customHeight="1">
      <c r="A413" s="193"/>
      <c r="B413" s="156" t="s">
        <v>732</v>
      </c>
      <c r="C413" s="155">
        <v>1984</v>
      </c>
      <c r="D413" s="155" t="s">
        <v>1353</v>
      </c>
      <c r="E413" s="197" t="s">
        <v>1354</v>
      </c>
      <c r="F413" s="148"/>
      <c r="G413" s="197" t="s">
        <v>1355</v>
      </c>
      <c r="H413" s="148"/>
      <c r="I413" s="149">
        <v>404</v>
      </c>
    </row>
    <row r="414" spans="1:9" s="149" customFormat="1" ht="20.45" customHeight="1">
      <c r="A414" s="193"/>
      <c r="B414" s="156" t="s">
        <v>733</v>
      </c>
      <c r="C414" s="155">
        <v>1990</v>
      </c>
      <c r="D414" s="155" t="s">
        <v>1351</v>
      </c>
      <c r="E414" s="197" t="s">
        <v>1354</v>
      </c>
      <c r="F414" s="148"/>
      <c r="G414" s="197" t="s">
        <v>1355</v>
      </c>
      <c r="H414" s="148"/>
      <c r="I414" s="149">
        <v>405</v>
      </c>
    </row>
    <row r="415" spans="1:9" s="149" customFormat="1" ht="20.45" customHeight="1">
      <c r="A415" s="193"/>
      <c r="B415" s="156" t="s">
        <v>734</v>
      </c>
      <c r="C415" s="155">
        <v>1985</v>
      </c>
      <c r="D415" s="155" t="s">
        <v>1351</v>
      </c>
      <c r="E415" s="197" t="s">
        <v>1354</v>
      </c>
      <c r="F415" s="148"/>
      <c r="G415" s="197" t="s">
        <v>1355</v>
      </c>
      <c r="H415" s="148"/>
      <c r="I415" s="149">
        <v>406</v>
      </c>
    </row>
    <row r="416" spans="1:9" s="149" customFormat="1" ht="20.45" customHeight="1">
      <c r="A416" s="193">
        <v>150</v>
      </c>
      <c r="B416" s="154" t="s">
        <v>735</v>
      </c>
      <c r="C416" s="155">
        <v>1985</v>
      </c>
      <c r="D416" s="155" t="s">
        <v>1353</v>
      </c>
      <c r="E416" s="197" t="s">
        <v>1354</v>
      </c>
      <c r="F416" s="148"/>
      <c r="G416" s="197" t="s">
        <v>1355</v>
      </c>
      <c r="H416" s="148"/>
      <c r="I416" s="149">
        <v>407</v>
      </c>
    </row>
    <row r="417" spans="1:9" s="149" customFormat="1" ht="20.45" customHeight="1">
      <c r="A417" s="193"/>
      <c r="B417" s="156" t="s">
        <v>736</v>
      </c>
      <c r="C417" s="155">
        <v>1986</v>
      </c>
      <c r="D417" s="155" t="s">
        <v>1351</v>
      </c>
      <c r="E417" s="197" t="s">
        <v>1354</v>
      </c>
      <c r="F417" s="148"/>
      <c r="G417" s="197" t="s">
        <v>1355</v>
      </c>
      <c r="H417" s="148"/>
      <c r="I417" s="149">
        <v>408</v>
      </c>
    </row>
    <row r="418" spans="1:9" s="149" customFormat="1" ht="20.45" customHeight="1">
      <c r="A418" s="193">
        <v>151</v>
      </c>
      <c r="B418" s="154" t="s">
        <v>737</v>
      </c>
      <c r="C418" s="155">
        <v>1977</v>
      </c>
      <c r="D418" s="155" t="s">
        <v>1353</v>
      </c>
      <c r="E418" s="197" t="s">
        <v>1354</v>
      </c>
      <c r="F418" s="148"/>
      <c r="G418" s="197" t="s">
        <v>1355</v>
      </c>
      <c r="H418" s="148"/>
      <c r="I418" s="149">
        <v>409</v>
      </c>
    </row>
    <row r="419" spans="1:9" s="149" customFormat="1" ht="20.45" customHeight="1">
      <c r="A419" s="193"/>
      <c r="B419" s="156" t="s">
        <v>738</v>
      </c>
      <c r="C419" s="155">
        <v>1975</v>
      </c>
      <c r="D419" s="155" t="s">
        <v>1351</v>
      </c>
      <c r="E419" s="197" t="s">
        <v>1354</v>
      </c>
      <c r="F419" s="148"/>
      <c r="G419" s="197" t="s">
        <v>1355</v>
      </c>
      <c r="H419" s="148"/>
      <c r="I419" s="149">
        <v>410</v>
      </c>
    </row>
    <row r="420" spans="1:9" s="149" customFormat="1" ht="20.45" customHeight="1">
      <c r="A420" s="193"/>
      <c r="B420" s="156" t="s">
        <v>739</v>
      </c>
      <c r="C420" s="155">
        <v>1997</v>
      </c>
      <c r="D420" s="155" t="s">
        <v>1353</v>
      </c>
      <c r="E420" s="197" t="s">
        <v>1354</v>
      </c>
      <c r="F420" s="148"/>
      <c r="G420" s="197" t="s">
        <v>1355</v>
      </c>
      <c r="H420" s="148"/>
      <c r="I420" s="149">
        <v>411</v>
      </c>
    </row>
    <row r="421" spans="1:9" s="149" customFormat="1" ht="20.45" customHeight="1">
      <c r="A421" s="193">
        <v>152</v>
      </c>
      <c r="B421" s="154" t="s">
        <v>740</v>
      </c>
      <c r="C421" s="155">
        <v>1983</v>
      </c>
      <c r="D421" s="155" t="s">
        <v>1353</v>
      </c>
      <c r="E421" s="197" t="s">
        <v>1354</v>
      </c>
      <c r="F421" s="148"/>
      <c r="G421" s="197" t="s">
        <v>1355</v>
      </c>
      <c r="H421" s="148"/>
      <c r="I421" s="149">
        <v>412</v>
      </c>
    </row>
    <row r="422" spans="1:9" s="149" customFormat="1" ht="20.45" customHeight="1">
      <c r="A422" s="193"/>
      <c r="B422" s="156" t="s">
        <v>741</v>
      </c>
      <c r="C422" s="155">
        <v>1983</v>
      </c>
      <c r="D422" s="155" t="s">
        <v>1351</v>
      </c>
      <c r="E422" s="197" t="s">
        <v>1354</v>
      </c>
      <c r="F422" s="148"/>
      <c r="G422" s="197" t="s">
        <v>1355</v>
      </c>
      <c r="H422" s="148"/>
      <c r="I422" s="149">
        <v>413</v>
      </c>
    </row>
    <row r="423" spans="1:9" s="149" customFormat="1" ht="20.45" customHeight="1">
      <c r="A423" s="193">
        <v>153</v>
      </c>
      <c r="B423" s="154" t="s">
        <v>742</v>
      </c>
      <c r="C423" s="155">
        <v>1974</v>
      </c>
      <c r="D423" s="155" t="s">
        <v>1353</v>
      </c>
      <c r="E423" s="197" t="s">
        <v>1354</v>
      </c>
      <c r="F423" s="148"/>
      <c r="G423" s="197" t="s">
        <v>1355</v>
      </c>
      <c r="H423" s="148"/>
      <c r="I423" s="149">
        <v>414</v>
      </c>
    </row>
    <row r="424" spans="1:9" s="149" customFormat="1" ht="20.45" customHeight="1">
      <c r="A424" s="193"/>
      <c r="B424" s="156" t="s">
        <v>743</v>
      </c>
      <c r="C424" s="155">
        <v>1971</v>
      </c>
      <c r="D424" s="155" t="s">
        <v>1351</v>
      </c>
      <c r="E424" s="197" t="s">
        <v>1354</v>
      </c>
      <c r="F424" s="148"/>
      <c r="G424" s="197" t="s">
        <v>1355</v>
      </c>
      <c r="H424" s="148"/>
      <c r="I424" s="149">
        <v>415</v>
      </c>
    </row>
    <row r="425" spans="1:9" s="149" customFormat="1" ht="20.45" customHeight="1">
      <c r="A425" s="193"/>
      <c r="B425" s="156" t="s">
        <v>744</v>
      </c>
      <c r="C425" s="155">
        <v>1991</v>
      </c>
      <c r="D425" s="155" t="s">
        <v>1353</v>
      </c>
      <c r="E425" s="197" t="s">
        <v>1354</v>
      </c>
      <c r="F425" s="148"/>
      <c r="G425" s="197" t="s">
        <v>1355</v>
      </c>
      <c r="H425" s="148"/>
      <c r="I425" s="149">
        <v>416</v>
      </c>
    </row>
    <row r="426" spans="1:9" s="149" customFormat="1" ht="20.45" customHeight="1">
      <c r="A426" s="193"/>
      <c r="B426" s="156" t="s">
        <v>745</v>
      </c>
      <c r="C426" s="155">
        <v>1993</v>
      </c>
      <c r="D426" s="155" t="s">
        <v>1351</v>
      </c>
      <c r="E426" s="197" t="s">
        <v>1354</v>
      </c>
      <c r="F426" s="148"/>
      <c r="G426" s="197" t="s">
        <v>1355</v>
      </c>
      <c r="H426" s="148"/>
      <c r="I426" s="149">
        <v>417</v>
      </c>
    </row>
    <row r="427" spans="1:9" s="149" customFormat="1" ht="20.45" customHeight="1">
      <c r="A427" s="193">
        <v>154</v>
      </c>
      <c r="B427" s="154" t="s">
        <v>746</v>
      </c>
      <c r="C427" s="155">
        <v>1987</v>
      </c>
      <c r="D427" s="155" t="s">
        <v>1351</v>
      </c>
      <c r="E427" s="197" t="s">
        <v>1354</v>
      </c>
      <c r="F427" s="148"/>
      <c r="G427" s="197" t="s">
        <v>1355</v>
      </c>
      <c r="H427" s="148"/>
      <c r="I427" s="149">
        <v>418</v>
      </c>
    </row>
    <row r="428" spans="1:9" s="149" customFormat="1" ht="20.45" customHeight="1">
      <c r="A428" s="193">
        <v>155</v>
      </c>
      <c r="B428" s="154" t="s">
        <v>747</v>
      </c>
      <c r="C428" s="155">
        <v>1958</v>
      </c>
      <c r="D428" s="155" t="s">
        <v>1351</v>
      </c>
      <c r="E428" s="197" t="s">
        <v>1354</v>
      </c>
      <c r="F428" s="148"/>
      <c r="G428" s="197" t="s">
        <v>1355</v>
      </c>
      <c r="H428" s="148"/>
      <c r="I428" s="149">
        <v>419</v>
      </c>
    </row>
    <row r="429" spans="1:9" s="149" customFormat="1" ht="20.45" customHeight="1">
      <c r="A429" s="193"/>
      <c r="B429" s="156" t="s">
        <v>335</v>
      </c>
      <c r="C429" s="155">
        <v>1966</v>
      </c>
      <c r="D429" s="155" t="s">
        <v>1353</v>
      </c>
      <c r="E429" s="197" t="s">
        <v>1354</v>
      </c>
      <c r="F429" s="148"/>
      <c r="G429" s="197" t="s">
        <v>1355</v>
      </c>
      <c r="H429" s="148"/>
      <c r="I429" s="149">
        <v>420</v>
      </c>
    </row>
    <row r="430" spans="1:9" s="149" customFormat="1" ht="20.45" customHeight="1">
      <c r="A430" s="193">
        <v>156</v>
      </c>
      <c r="B430" s="154" t="s">
        <v>748</v>
      </c>
      <c r="C430" s="155">
        <v>1979</v>
      </c>
      <c r="D430" s="155" t="s">
        <v>1353</v>
      </c>
      <c r="E430" s="197" t="s">
        <v>1354</v>
      </c>
      <c r="F430" s="148"/>
      <c r="G430" s="197" t="s">
        <v>1355</v>
      </c>
      <c r="H430" s="148"/>
      <c r="I430" s="149">
        <v>421</v>
      </c>
    </row>
    <row r="431" spans="1:9" s="149" customFormat="1" ht="20.45" customHeight="1">
      <c r="A431" s="193"/>
      <c r="B431" s="156" t="s">
        <v>749</v>
      </c>
      <c r="C431" s="155">
        <v>1979</v>
      </c>
      <c r="D431" s="155" t="s">
        <v>1351</v>
      </c>
      <c r="E431" s="197" t="s">
        <v>1354</v>
      </c>
      <c r="F431" s="148"/>
      <c r="G431" s="197" t="s">
        <v>1355</v>
      </c>
      <c r="H431" s="148"/>
      <c r="I431" s="149">
        <v>422</v>
      </c>
    </row>
    <row r="432" spans="1:9" s="149" customFormat="1" ht="20.45" customHeight="1">
      <c r="A432" s="193"/>
      <c r="B432" s="156" t="s">
        <v>750</v>
      </c>
      <c r="C432" s="155">
        <v>2002</v>
      </c>
      <c r="D432" s="155" t="s">
        <v>1351</v>
      </c>
      <c r="E432" s="197" t="s">
        <v>1354</v>
      </c>
      <c r="F432" s="148"/>
      <c r="G432" s="197" t="s">
        <v>1355</v>
      </c>
      <c r="H432" s="148"/>
      <c r="I432" s="149">
        <v>423</v>
      </c>
    </row>
    <row r="433" spans="1:9" s="149" customFormat="1" ht="20.45" customHeight="1">
      <c r="A433" s="193">
        <v>157</v>
      </c>
      <c r="B433" s="154" t="s">
        <v>751</v>
      </c>
      <c r="C433" s="155">
        <v>1965</v>
      </c>
      <c r="D433" s="155" t="s">
        <v>1353</v>
      </c>
      <c r="E433" s="197" t="s">
        <v>1354</v>
      </c>
      <c r="F433" s="148"/>
      <c r="G433" s="197" t="s">
        <v>1355</v>
      </c>
      <c r="H433" s="148"/>
      <c r="I433" s="149">
        <v>424</v>
      </c>
    </row>
    <row r="434" spans="1:9" s="149" customFormat="1" ht="20.45" customHeight="1">
      <c r="A434" s="193"/>
      <c r="B434" s="156" t="s">
        <v>752</v>
      </c>
      <c r="C434" s="155">
        <v>1965</v>
      </c>
      <c r="D434" s="155" t="s">
        <v>1351</v>
      </c>
      <c r="E434" s="197" t="s">
        <v>1354</v>
      </c>
      <c r="F434" s="148"/>
      <c r="G434" s="197" t="s">
        <v>1355</v>
      </c>
      <c r="H434" s="148"/>
      <c r="I434" s="149">
        <v>425</v>
      </c>
    </row>
    <row r="435" spans="1:9" s="149" customFormat="1" ht="20.45" customHeight="1">
      <c r="A435" s="193">
        <v>158</v>
      </c>
      <c r="B435" s="154" t="s">
        <v>753</v>
      </c>
      <c r="C435" s="155">
        <v>1983</v>
      </c>
      <c r="D435" s="155" t="s">
        <v>1353</v>
      </c>
      <c r="E435" s="197" t="s">
        <v>1354</v>
      </c>
      <c r="F435" s="148"/>
      <c r="G435" s="197" t="s">
        <v>1355</v>
      </c>
      <c r="H435" s="148"/>
      <c r="I435" s="149">
        <v>426</v>
      </c>
    </row>
    <row r="436" spans="1:9" s="149" customFormat="1" ht="20.45" customHeight="1">
      <c r="A436" s="193"/>
      <c r="B436" s="156" t="s">
        <v>754</v>
      </c>
      <c r="C436" s="155">
        <v>1987</v>
      </c>
      <c r="D436" s="155" t="s">
        <v>1351</v>
      </c>
      <c r="E436" s="197" t="s">
        <v>1354</v>
      </c>
      <c r="F436" s="148"/>
      <c r="G436" s="197" t="s">
        <v>1355</v>
      </c>
      <c r="H436" s="148"/>
      <c r="I436" s="149">
        <v>427</v>
      </c>
    </row>
    <row r="437" spans="1:9" s="149" customFormat="1" ht="20.45" customHeight="1">
      <c r="A437" s="193">
        <v>159</v>
      </c>
      <c r="B437" s="154" t="s">
        <v>755</v>
      </c>
      <c r="C437" s="155">
        <v>1964</v>
      </c>
      <c r="D437" s="155" t="s">
        <v>1351</v>
      </c>
      <c r="E437" s="197" t="s">
        <v>1354</v>
      </c>
      <c r="F437" s="148"/>
      <c r="G437" s="197" t="s">
        <v>1355</v>
      </c>
      <c r="H437" s="148"/>
      <c r="I437" s="149">
        <v>428</v>
      </c>
    </row>
    <row r="438" spans="1:9" s="149" customFormat="1" ht="20.45" customHeight="1">
      <c r="A438" s="193"/>
      <c r="B438" s="156" t="s">
        <v>756</v>
      </c>
      <c r="C438" s="155">
        <v>1964</v>
      </c>
      <c r="D438" s="155" t="s">
        <v>1353</v>
      </c>
      <c r="E438" s="197" t="s">
        <v>1354</v>
      </c>
      <c r="F438" s="148"/>
      <c r="G438" s="197" t="s">
        <v>1355</v>
      </c>
      <c r="H438" s="148"/>
      <c r="I438" s="149">
        <v>429</v>
      </c>
    </row>
    <row r="439" spans="1:9" s="149" customFormat="1" ht="20.45" customHeight="1">
      <c r="A439" s="193">
        <v>160</v>
      </c>
      <c r="B439" s="154" t="s">
        <v>757</v>
      </c>
      <c r="C439" s="155">
        <v>1977</v>
      </c>
      <c r="D439" s="155" t="s">
        <v>1353</v>
      </c>
      <c r="E439" s="197" t="s">
        <v>1354</v>
      </c>
      <c r="F439" s="148"/>
      <c r="G439" s="197" t="s">
        <v>1355</v>
      </c>
      <c r="H439" s="148"/>
      <c r="I439" s="149">
        <v>430</v>
      </c>
    </row>
    <row r="440" spans="1:9" s="149" customFormat="1" ht="20.45" customHeight="1">
      <c r="A440" s="193"/>
      <c r="B440" s="156" t="s">
        <v>758</v>
      </c>
      <c r="C440" s="155">
        <v>1977</v>
      </c>
      <c r="D440" s="155" t="s">
        <v>1351</v>
      </c>
      <c r="E440" s="197" t="s">
        <v>1354</v>
      </c>
      <c r="F440" s="148"/>
      <c r="G440" s="197" t="s">
        <v>1355</v>
      </c>
      <c r="H440" s="148"/>
      <c r="I440" s="149">
        <v>431</v>
      </c>
    </row>
    <row r="441" spans="1:9" s="149" customFormat="1" ht="20.45" customHeight="1">
      <c r="A441" s="193"/>
      <c r="B441" s="156" t="s">
        <v>759</v>
      </c>
      <c r="C441" s="155">
        <v>2001</v>
      </c>
      <c r="D441" s="155" t="s">
        <v>1353</v>
      </c>
      <c r="E441" s="197" t="s">
        <v>1354</v>
      </c>
      <c r="F441" s="148"/>
      <c r="G441" s="197" t="s">
        <v>1355</v>
      </c>
      <c r="H441" s="148"/>
      <c r="I441" s="149">
        <v>432</v>
      </c>
    </row>
    <row r="442" spans="1:9" s="149" customFormat="1" ht="20.45" customHeight="1">
      <c r="A442" s="193">
        <v>161</v>
      </c>
      <c r="B442" s="154" t="s">
        <v>760</v>
      </c>
      <c r="C442" s="155">
        <v>1967</v>
      </c>
      <c r="D442" s="155" t="s">
        <v>1353</v>
      </c>
      <c r="E442" s="197" t="s">
        <v>1354</v>
      </c>
      <c r="F442" s="148"/>
      <c r="G442" s="197" t="s">
        <v>1355</v>
      </c>
      <c r="H442" s="148"/>
      <c r="I442" s="149">
        <v>433</v>
      </c>
    </row>
    <row r="443" spans="1:9" s="149" customFormat="1" ht="20.45" customHeight="1">
      <c r="A443" s="193"/>
      <c r="B443" s="156" t="s">
        <v>761</v>
      </c>
      <c r="C443" s="155">
        <v>1966</v>
      </c>
      <c r="D443" s="155" t="s">
        <v>1351</v>
      </c>
      <c r="E443" s="197" t="s">
        <v>1354</v>
      </c>
      <c r="F443" s="148"/>
      <c r="G443" s="197" t="s">
        <v>1355</v>
      </c>
      <c r="H443" s="148"/>
      <c r="I443" s="149">
        <v>434</v>
      </c>
    </row>
    <row r="444" spans="1:9" s="149" customFormat="1" ht="20.45" customHeight="1">
      <c r="A444" s="193"/>
      <c r="B444" s="156" t="s">
        <v>762</v>
      </c>
      <c r="C444" s="155">
        <v>1991</v>
      </c>
      <c r="D444" s="155" t="s">
        <v>1353</v>
      </c>
      <c r="E444" s="197" t="s">
        <v>1354</v>
      </c>
      <c r="F444" s="148"/>
      <c r="G444" s="197" t="s">
        <v>1355</v>
      </c>
      <c r="H444" s="148"/>
      <c r="I444" s="149">
        <v>435</v>
      </c>
    </row>
    <row r="445" spans="1:9" s="149" customFormat="1" ht="20.45" customHeight="1">
      <c r="A445" s="193"/>
      <c r="B445" s="156" t="s">
        <v>763</v>
      </c>
      <c r="C445" s="155">
        <v>1992</v>
      </c>
      <c r="D445" s="155" t="s">
        <v>1351</v>
      </c>
      <c r="E445" s="197" t="s">
        <v>1354</v>
      </c>
      <c r="F445" s="148"/>
      <c r="G445" s="197" t="s">
        <v>1355</v>
      </c>
      <c r="H445" s="148"/>
      <c r="I445" s="149">
        <v>436</v>
      </c>
    </row>
    <row r="446" spans="1:9" s="149" customFormat="1" ht="20.45" customHeight="1">
      <c r="A446" s="193">
        <v>162</v>
      </c>
      <c r="B446" s="154" t="s">
        <v>764</v>
      </c>
      <c r="C446" s="155">
        <v>1948</v>
      </c>
      <c r="D446" s="155" t="s">
        <v>1351</v>
      </c>
      <c r="E446" s="197" t="s">
        <v>1354</v>
      </c>
      <c r="F446" s="148"/>
      <c r="G446" s="197" t="s">
        <v>1355</v>
      </c>
      <c r="H446" s="148"/>
      <c r="I446" s="149">
        <v>437</v>
      </c>
    </row>
    <row r="447" spans="1:9" s="149" customFormat="1" ht="20.45" customHeight="1">
      <c r="A447" s="193"/>
      <c r="B447" s="156" t="s">
        <v>765</v>
      </c>
      <c r="C447" s="155">
        <v>1980</v>
      </c>
      <c r="D447" s="155" t="s">
        <v>1353</v>
      </c>
      <c r="E447" s="197" t="s">
        <v>1354</v>
      </c>
      <c r="F447" s="148"/>
      <c r="G447" s="197" t="s">
        <v>1355</v>
      </c>
      <c r="H447" s="148"/>
      <c r="I447" s="149">
        <v>438</v>
      </c>
    </row>
    <row r="448" spans="1:9" s="149" customFormat="1" ht="20.45" customHeight="1">
      <c r="A448" s="193"/>
      <c r="B448" s="156" t="s">
        <v>766</v>
      </c>
      <c r="C448" s="155">
        <v>1988</v>
      </c>
      <c r="D448" s="155" t="s">
        <v>1351</v>
      </c>
      <c r="E448" s="197" t="s">
        <v>1354</v>
      </c>
      <c r="F448" s="148"/>
      <c r="G448" s="197" t="s">
        <v>1355</v>
      </c>
      <c r="H448" s="148"/>
      <c r="I448" s="149">
        <v>439</v>
      </c>
    </row>
    <row r="449" spans="1:9" s="149" customFormat="1" ht="20.45" customHeight="1">
      <c r="A449" s="193">
        <v>163</v>
      </c>
      <c r="B449" s="154" t="s">
        <v>362</v>
      </c>
      <c r="C449" s="155">
        <v>1985</v>
      </c>
      <c r="D449" s="155" t="s">
        <v>1351</v>
      </c>
      <c r="E449" s="197" t="s">
        <v>1354</v>
      </c>
      <c r="F449" s="148"/>
      <c r="G449" s="197" t="s">
        <v>1355</v>
      </c>
      <c r="H449" s="148"/>
      <c r="I449" s="149">
        <v>440</v>
      </c>
    </row>
    <row r="450" spans="1:9" s="149" customFormat="1" ht="20.45" customHeight="1">
      <c r="A450" s="193">
        <v>164</v>
      </c>
      <c r="B450" s="154" t="s">
        <v>767</v>
      </c>
      <c r="C450" s="155">
        <v>1965</v>
      </c>
      <c r="D450" s="155" t="s">
        <v>1351</v>
      </c>
      <c r="E450" s="197" t="s">
        <v>1354</v>
      </c>
      <c r="F450" s="148"/>
      <c r="G450" s="197" t="s">
        <v>1355</v>
      </c>
      <c r="H450" s="148"/>
      <c r="I450" s="149">
        <v>441</v>
      </c>
    </row>
    <row r="451" spans="1:9" s="149" customFormat="1" ht="20.45" customHeight="1">
      <c r="A451" s="193"/>
      <c r="B451" s="156" t="s">
        <v>768</v>
      </c>
      <c r="C451" s="155">
        <v>1970</v>
      </c>
      <c r="D451" s="155" t="s">
        <v>1353</v>
      </c>
      <c r="E451" s="197" t="s">
        <v>1354</v>
      </c>
      <c r="F451" s="148"/>
      <c r="G451" s="197" t="s">
        <v>1355</v>
      </c>
      <c r="H451" s="148"/>
      <c r="I451" s="149">
        <v>442</v>
      </c>
    </row>
    <row r="452" spans="1:9" s="149" customFormat="1" ht="20.45" customHeight="1">
      <c r="A452" s="193"/>
      <c r="B452" s="156" t="s">
        <v>769</v>
      </c>
      <c r="C452" s="155">
        <v>1993</v>
      </c>
      <c r="D452" s="155" t="s">
        <v>1353</v>
      </c>
      <c r="E452" s="197" t="s">
        <v>1354</v>
      </c>
      <c r="F452" s="148"/>
      <c r="G452" s="197" t="s">
        <v>1355</v>
      </c>
      <c r="H452" s="148"/>
      <c r="I452" s="149">
        <v>443</v>
      </c>
    </row>
    <row r="453" spans="1:9" s="149" customFormat="1" ht="20.45" customHeight="1">
      <c r="A453" s="193"/>
      <c r="B453" s="156" t="s">
        <v>589</v>
      </c>
      <c r="C453" s="155">
        <v>1977</v>
      </c>
      <c r="D453" s="155" t="s">
        <v>1351</v>
      </c>
      <c r="E453" s="197" t="s">
        <v>1354</v>
      </c>
      <c r="F453" s="148"/>
      <c r="G453" s="197" t="s">
        <v>1355</v>
      </c>
      <c r="H453" s="148"/>
      <c r="I453" s="149">
        <v>444</v>
      </c>
    </row>
    <row r="454" spans="1:9" s="149" customFormat="1" ht="20.45" customHeight="1">
      <c r="A454" s="193">
        <v>165</v>
      </c>
      <c r="B454" s="154" t="s">
        <v>770</v>
      </c>
      <c r="C454" s="155">
        <v>1981</v>
      </c>
      <c r="D454" s="155" t="s">
        <v>1353</v>
      </c>
      <c r="E454" s="197" t="s">
        <v>1354</v>
      </c>
      <c r="F454" s="148"/>
      <c r="G454" s="197" t="s">
        <v>1355</v>
      </c>
      <c r="H454" s="148"/>
      <c r="I454" s="149">
        <v>445</v>
      </c>
    </row>
    <row r="455" spans="1:9" s="149" customFormat="1" ht="20.45" customHeight="1">
      <c r="A455" s="193"/>
      <c r="B455" s="156" t="s">
        <v>572</v>
      </c>
      <c r="C455" s="155">
        <v>1985</v>
      </c>
      <c r="D455" s="155" t="s">
        <v>1351</v>
      </c>
      <c r="E455" s="197" t="s">
        <v>1354</v>
      </c>
      <c r="F455" s="148"/>
      <c r="G455" s="197" t="s">
        <v>1355</v>
      </c>
      <c r="H455" s="148"/>
      <c r="I455" s="149">
        <v>446</v>
      </c>
    </row>
    <row r="456" spans="1:9" s="149" customFormat="1" ht="20.45" customHeight="1">
      <c r="A456" s="193">
        <v>166</v>
      </c>
      <c r="B456" s="154" t="s">
        <v>771</v>
      </c>
      <c r="C456" s="155">
        <v>1968</v>
      </c>
      <c r="D456" s="155" t="s">
        <v>1353</v>
      </c>
      <c r="E456" s="197" t="s">
        <v>1354</v>
      </c>
      <c r="F456" s="148"/>
      <c r="G456" s="197" t="s">
        <v>1355</v>
      </c>
      <c r="H456" s="148"/>
      <c r="I456" s="149">
        <v>447</v>
      </c>
    </row>
    <row r="457" spans="1:9" s="149" customFormat="1" ht="20.45" customHeight="1">
      <c r="A457" s="193"/>
      <c r="B457" s="156" t="s">
        <v>772</v>
      </c>
      <c r="C457" s="155">
        <v>1975</v>
      </c>
      <c r="D457" s="155" t="s">
        <v>1351</v>
      </c>
      <c r="E457" s="197" t="s">
        <v>1354</v>
      </c>
      <c r="F457" s="148"/>
      <c r="G457" s="197" t="s">
        <v>1355</v>
      </c>
      <c r="H457" s="148"/>
      <c r="I457" s="149">
        <v>448</v>
      </c>
    </row>
    <row r="458" spans="1:9" s="149" customFormat="1" ht="20.45" customHeight="1">
      <c r="A458" s="193"/>
      <c r="B458" s="156" t="s">
        <v>773</v>
      </c>
      <c r="C458" s="155">
        <v>2000</v>
      </c>
      <c r="D458" s="155" t="s">
        <v>1353</v>
      </c>
      <c r="E458" s="197" t="s">
        <v>1354</v>
      </c>
      <c r="F458" s="148"/>
      <c r="G458" s="197" t="s">
        <v>1355</v>
      </c>
      <c r="H458" s="148"/>
      <c r="I458" s="149">
        <v>449</v>
      </c>
    </row>
    <row r="459" spans="1:9" s="149" customFormat="1" ht="20.45" customHeight="1">
      <c r="A459" s="193">
        <v>167</v>
      </c>
      <c r="B459" s="154" t="s">
        <v>774</v>
      </c>
      <c r="C459" s="155">
        <v>1948</v>
      </c>
      <c r="D459" s="155" t="s">
        <v>1353</v>
      </c>
      <c r="E459" s="197" t="s">
        <v>1354</v>
      </c>
      <c r="F459" s="148"/>
      <c r="G459" s="197" t="s">
        <v>1355</v>
      </c>
      <c r="H459" s="148"/>
      <c r="I459" s="149">
        <v>450</v>
      </c>
    </row>
    <row r="460" spans="1:9" s="149" customFormat="1" ht="20.45" customHeight="1">
      <c r="A460" s="193"/>
      <c r="B460" s="156" t="s">
        <v>775</v>
      </c>
      <c r="C460" s="155">
        <v>1961</v>
      </c>
      <c r="D460" s="155" t="s">
        <v>1351</v>
      </c>
      <c r="E460" s="197" t="s">
        <v>1354</v>
      </c>
      <c r="F460" s="148"/>
      <c r="G460" s="197" t="s">
        <v>1355</v>
      </c>
      <c r="H460" s="148"/>
      <c r="I460" s="149">
        <v>451</v>
      </c>
    </row>
    <row r="461" spans="1:9" s="149" customFormat="1" ht="20.45" customHeight="1">
      <c r="A461" s="193"/>
      <c r="B461" s="156" t="s">
        <v>776</v>
      </c>
      <c r="C461" s="155">
        <v>1983</v>
      </c>
      <c r="D461" s="155" t="s">
        <v>1353</v>
      </c>
      <c r="E461" s="197" t="s">
        <v>1354</v>
      </c>
      <c r="F461" s="148"/>
      <c r="G461" s="197" t="s">
        <v>1355</v>
      </c>
      <c r="H461" s="148"/>
      <c r="I461" s="149">
        <v>452</v>
      </c>
    </row>
    <row r="462" spans="1:9" s="149" customFormat="1" ht="20.45" customHeight="1">
      <c r="A462" s="193"/>
      <c r="B462" s="156" t="s">
        <v>777</v>
      </c>
      <c r="C462" s="155">
        <v>1985</v>
      </c>
      <c r="D462" s="155" t="s">
        <v>1353</v>
      </c>
      <c r="E462" s="197" t="s">
        <v>1354</v>
      </c>
      <c r="F462" s="148"/>
      <c r="G462" s="197" t="s">
        <v>1355</v>
      </c>
      <c r="H462" s="148"/>
      <c r="I462" s="149">
        <v>453</v>
      </c>
    </row>
    <row r="463" spans="1:9" s="149" customFormat="1" ht="20.45" customHeight="1">
      <c r="A463" s="193">
        <v>168</v>
      </c>
      <c r="B463" s="154" t="s">
        <v>778</v>
      </c>
      <c r="C463" s="155">
        <v>1957</v>
      </c>
      <c r="D463" s="155" t="s">
        <v>1353</v>
      </c>
      <c r="E463" s="197" t="s">
        <v>1354</v>
      </c>
      <c r="F463" s="148"/>
      <c r="G463" s="197" t="s">
        <v>1355</v>
      </c>
      <c r="H463" s="148"/>
      <c r="I463" s="149">
        <v>454</v>
      </c>
    </row>
    <row r="464" spans="1:9" s="149" customFormat="1" ht="20.45" customHeight="1">
      <c r="A464" s="193"/>
      <c r="B464" s="156" t="s">
        <v>779</v>
      </c>
      <c r="C464" s="155">
        <v>1966</v>
      </c>
      <c r="D464" s="155" t="s">
        <v>1351</v>
      </c>
      <c r="E464" s="197" t="s">
        <v>1354</v>
      </c>
      <c r="F464" s="148"/>
      <c r="G464" s="197" t="s">
        <v>1355</v>
      </c>
      <c r="H464" s="148"/>
      <c r="I464" s="149">
        <v>455</v>
      </c>
    </row>
    <row r="465" spans="1:9" s="149" customFormat="1" ht="20.45" customHeight="1">
      <c r="A465" s="193"/>
      <c r="B465" s="156" t="s">
        <v>780</v>
      </c>
      <c r="C465" s="155">
        <v>1994</v>
      </c>
      <c r="D465" s="155" t="s">
        <v>1353</v>
      </c>
      <c r="E465" s="197" t="s">
        <v>1354</v>
      </c>
      <c r="F465" s="148"/>
      <c r="G465" s="197" t="s">
        <v>1355</v>
      </c>
      <c r="H465" s="148"/>
      <c r="I465" s="149">
        <v>456</v>
      </c>
    </row>
    <row r="466" spans="1:9" s="149" customFormat="1" ht="20.45" customHeight="1">
      <c r="A466" s="193"/>
      <c r="B466" s="156" t="s">
        <v>781</v>
      </c>
      <c r="C466" s="155">
        <v>1974</v>
      </c>
      <c r="D466" s="155" t="s">
        <v>1351</v>
      </c>
      <c r="E466" s="197" t="s">
        <v>1354</v>
      </c>
      <c r="F466" s="148"/>
      <c r="G466" s="197" t="s">
        <v>1355</v>
      </c>
      <c r="H466" s="148"/>
      <c r="I466" s="149">
        <v>457</v>
      </c>
    </row>
    <row r="467" spans="1:9" s="149" customFormat="1" ht="20.45" customHeight="1">
      <c r="A467" s="193">
        <v>169</v>
      </c>
      <c r="B467" s="154" t="s">
        <v>782</v>
      </c>
      <c r="C467" s="155">
        <v>1955</v>
      </c>
      <c r="D467" s="155" t="s">
        <v>1351</v>
      </c>
      <c r="E467" s="197" t="s">
        <v>1354</v>
      </c>
      <c r="F467" s="148"/>
      <c r="G467" s="197" t="s">
        <v>1355</v>
      </c>
      <c r="H467" s="148"/>
      <c r="I467" s="149">
        <v>458</v>
      </c>
    </row>
    <row r="468" spans="1:9" s="149" customFormat="1" ht="20.45" customHeight="1">
      <c r="A468" s="193"/>
      <c r="B468" s="156" t="s">
        <v>783</v>
      </c>
      <c r="C468" s="155">
        <v>1978</v>
      </c>
      <c r="D468" s="155" t="s">
        <v>1351</v>
      </c>
      <c r="E468" s="197" t="s">
        <v>1354</v>
      </c>
      <c r="F468" s="148"/>
      <c r="G468" s="197" t="s">
        <v>1355</v>
      </c>
      <c r="H468" s="148"/>
      <c r="I468" s="149">
        <v>459</v>
      </c>
    </row>
    <row r="469" spans="1:9" s="149" customFormat="1" ht="20.45" customHeight="1">
      <c r="A469" s="193"/>
      <c r="B469" s="156" t="s">
        <v>784</v>
      </c>
      <c r="C469" s="155">
        <v>1990</v>
      </c>
      <c r="D469" s="155" t="s">
        <v>1353</v>
      </c>
      <c r="E469" s="197" t="s">
        <v>1354</v>
      </c>
      <c r="F469" s="148"/>
      <c r="G469" s="197" t="s">
        <v>1355</v>
      </c>
      <c r="H469" s="148"/>
      <c r="I469" s="149">
        <v>460</v>
      </c>
    </row>
    <row r="470" spans="1:9" s="149" customFormat="1" ht="20.45" customHeight="1">
      <c r="A470" s="193"/>
      <c r="B470" s="156" t="s">
        <v>785</v>
      </c>
      <c r="C470" s="155">
        <v>1996</v>
      </c>
      <c r="D470" s="155" t="s">
        <v>1351</v>
      </c>
      <c r="E470" s="197" t="s">
        <v>1354</v>
      </c>
      <c r="F470" s="148"/>
      <c r="G470" s="197" t="s">
        <v>1355</v>
      </c>
      <c r="H470" s="148"/>
      <c r="I470" s="149">
        <v>461</v>
      </c>
    </row>
    <row r="471" spans="1:9" s="149" customFormat="1" ht="20.45" customHeight="1">
      <c r="A471" s="193">
        <v>170</v>
      </c>
      <c r="B471" s="154" t="s">
        <v>786</v>
      </c>
      <c r="C471" s="155">
        <v>1952</v>
      </c>
      <c r="D471" s="155" t="s">
        <v>1353</v>
      </c>
      <c r="E471" s="197" t="s">
        <v>1354</v>
      </c>
      <c r="F471" s="148"/>
      <c r="G471" s="197" t="s">
        <v>1355</v>
      </c>
      <c r="H471" s="148"/>
      <c r="I471" s="149">
        <v>462</v>
      </c>
    </row>
    <row r="472" spans="1:9" s="149" customFormat="1" ht="20.45" customHeight="1">
      <c r="A472" s="193">
        <v>171</v>
      </c>
      <c r="B472" s="154" t="s">
        <v>787</v>
      </c>
      <c r="C472" s="155">
        <v>1986</v>
      </c>
      <c r="D472" s="155" t="s">
        <v>1353</v>
      </c>
      <c r="E472" s="197" t="s">
        <v>1354</v>
      </c>
      <c r="F472" s="148"/>
      <c r="G472" s="197" t="s">
        <v>1355</v>
      </c>
      <c r="H472" s="148"/>
      <c r="I472" s="149">
        <v>463</v>
      </c>
    </row>
    <row r="473" spans="1:9" s="149" customFormat="1" ht="20.45" customHeight="1">
      <c r="A473" s="193">
        <v>172</v>
      </c>
      <c r="B473" s="154" t="s">
        <v>788</v>
      </c>
      <c r="C473" s="155">
        <v>1962</v>
      </c>
      <c r="D473" s="155" t="s">
        <v>1353</v>
      </c>
      <c r="E473" s="197" t="s">
        <v>1354</v>
      </c>
      <c r="F473" s="148"/>
      <c r="G473" s="197" t="s">
        <v>1355</v>
      </c>
      <c r="H473" s="148"/>
      <c r="I473" s="149">
        <v>464</v>
      </c>
    </row>
    <row r="474" spans="1:9" s="149" customFormat="1" ht="20.45" customHeight="1">
      <c r="A474" s="193"/>
      <c r="B474" s="156" t="s">
        <v>789</v>
      </c>
      <c r="C474" s="155">
        <v>1967</v>
      </c>
      <c r="D474" s="155" t="s">
        <v>1351</v>
      </c>
      <c r="E474" s="197" t="s">
        <v>1354</v>
      </c>
      <c r="F474" s="148"/>
      <c r="G474" s="197" t="s">
        <v>1355</v>
      </c>
      <c r="H474" s="148"/>
      <c r="I474" s="149">
        <v>465</v>
      </c>
    </row>
    <row r="475" spans="1:9" s="149" customFormat="1" ht="20.45" customHeight="1">
      <c r="A475" s="193"/>
      <c r="B475" s="156" t="s">
        <v>790</v>
      </c>
      <c r="C475" s="155">
        <v>1989</v>
      </c>
      <c r="D475" s="155" t="s">
        <v>1353</v>
      </c>
      <c r="E475" s="197" t="s">
        <v>1354</v>
      </c>
      <c r="F475" s="148"/>
      <c r="G475" s="197" t="s">
        <v>1355</v>
      </c>
      <c r="H475" s="148"/>
      <c r="I475" s="149">
        <v>466</v>
      </c>
    </row>
    <row r="476" spans="1:9" s="149" customFormat="1" ht="20.45" customHeight="1">
      <c r="A476" s="193"/>
      <c r="B476" s="156" t="s">
        <v>791</v>
      </c>
      <c r="C476" s="155">
        <v>1993</v>
      </c>
      <c r="D476" s="155" t="s">
        <v>1351</v>
      </c>
      <c r="E476" s="197" t="s">
        <v>1354</v>
      </c>
      <c r="F476" s="148"/>
      <c r="G476" s="197" t="s">
        <v>1355</v>
      </c>
      <c r="H476" s="148"/>
      <c r="I476" s="149">
        <v>467</v>
      </c>
    </row>
    <row r="477" spans="1:9" s="149" customFormat="1" ht="20.45" customHeight="1">
      <c r="A477" s="193">
        <v>173</v>
      </c>
      <c r="B477" s="154" t="s">
        <v>343</v>
      </c>
      <c r="C477" s="155">
        <v>1970</v>
      </c>
      <c r="D477" s="155" t="s">
        <v>1353</v>
      </c>
      <c r="E477" s="197" t="s">
        <v>1354</v>
      </c>
      <c r="F477" s="148"/>
      <c r="G477" s="197" t="s">
        <v>1355</v>
      </c>
      <c r="H477" s="148"/>
      <c r="I477" s="149">
        <v>468</v>
      </c>
    </row>
    <row r="478" spans="1:9" s="149" customFormat="1" ht="20.45" customHeight="1">
      <c r="A478" s="193"/>
      <c r="B478" s="156" t="s">
        <v>792</v>
      </c>
      <c r="C478" s="155">
        <v>1966</v>
      </c>
      <c r="D478" s="155" t="s">
        <v>1351</v>
      </c>
      <c r="E478" s="197" t="s">
        <v>1354</v>
      </c>
      <c r="F478" s="148"/>
      <c r="G478" s="197" t="s">
        <v>1355</v>
      </c>
      <c r="H478" s="148"/>
      <c r="I478" s="149">
        <v>469</v>
      </c>
    </row>
    <row r="479" spans="1:9" s="149" customFormat="1" ht="20.45" customHeight="1">
      <c r="A479" s="193"/>
      <c r="B479" s="156" t="s">
        <v>793</v>
      </c>
      <c r="C479" s="155">
        <v>1993</v>
      </c>
      <c r="D479" s="155" t="s">
        <v>1353</v>
      </c>
      <c r="E479" s="197" t="s">
        <v>1354</v>
      </c>
      <c r="F479" s="148"/>
      <c r="G479" s="197" t="s">
        <v>1355</v>
      </c>
      <c r="H479" s="148"/>
      <c r="I479" s="149">
        <v>470</v>
      </c>
    </row>
    <row r="480" spans="1:9" s="149" customFormat="1" ht="20.45" customHeight="1">
      <c r="A480" s="193"/>
      <c r="B480" s="156" t="s">
        <v>794</v>
      </c>
      <c r="C480" s="155">
        <v>1995</v>
      </c>
      <c r="D480" s="155" t="s">
        <v>1353</v>
      </c>
      <c r="E480" s="197" t="s">
        <v>1354</v>
      </c>
      <c r="F480" s="148"/>
      <c r="G480" s="197" t="s">
        <v>1355</v>
      </c>
      <c r="H480" s="148"/>
      <c r="I480" s="149">
        <v>471</v>
      </c>
    </row>
    <row r="481" spans="1:9" s="149" customFormat="1" ht="20.45" customHeight="1">
      <c r="A481" s="193">
        <v>174</v>
      </c>
      <c r="B481" s="154" t="s">
        <v>795</v>
      </c>
      <c r="C481" s="155">
        <v>1991</v>
      </c>
      <c r="D481" s="155" t="s">
        <v>1353</v>
      </c>
      <c r="E481" s="197" t="s">
        <v>1354</v>
      </c>
      <c r="F481" s="148"/>
      <c r="G481" s="197" t="s">
        <v>1355</v>
      </c>
      <c r="H481" s="148"/>
      <c r="I481" s="149">
        <v>472</v>
      </c>
    </row>
    <row r="482" spans="1:9" s="149" customFormat="1" ht="20.45" customHeight="1">
      <c r="A482" s="193"/>
      <c r="B482" s="156" t="s">
        <v>796</v>
      </c>
      <c r="C482" s="155">
        <v>1995</v>
      </c>
      <c r="D482" s="155" t="s">
        <v>1351</v>
      </c>
      <c r="E482" s="197" t="s">
        <v>1354</v>
      </c>
      <c r="F482" s="148"/>
      <c r="G482" s="197" t="s">
        <v>1355</v>
      </c>
      <c r="H482" s="148"/>
      <c r="I482" s="149">
        <v>473</v>
      </c>
    </row>
    <row r="483" spans="1:9" s="149" customFormat="1" ht="20.45" customHeight="1">
      <c r="A483" s="193">
        <v>175</v>
      </c>
      <c r="B483" s="154" t="s">
        <v>797</v>
      </c>
      <c r="C483" s="155">
        <v>1960</v>
      </c>
      <c r="D483" s="155" t="s">
        <v>1353</v>
      </c>
      <c r="E483" s="197" t="s">
        <v>1354</v>
      </c>
      <c r="F483" s="148"/>
      <c r="G483" s="197" t="s">
        <v>1355</v>
      </c>
      <c r="H483" s="148"/>
      <c r="I483" s="149">
        <v>474</v>
      </c>
    </row>
    <row r="484" spans="1:9" s="149" customFormat="1" ht="20.45" customHeight="1">
      <c r="A484" s="193"/>
      <c r="B484" s="156" t="s">
        <v>798</v>
      </c>
      <c r="C484" s="155">
        <v>1960</v>
      </c>
      <c r="D484" s="155" t="s">
        <v>1351</v>
      </c>
      <c r="E484" s="197" t="s">
        <v>1354</v>
      </c>
      <c r="F484" s="148"/>
      <c r="G484" s="197" t="s">
        <v>1355</v>
      </c>
      <c r="H484" s="148"/>
      <c r="I484" s="149">
        <v>475</v>
      </c>
    </row>
    <row r="485" spans="1:9" s="149" customFormat="1" ht="20.45" customHeight="1">
      <c r="A485" s="193">
        <v>176</v>
      </c>
      <c r="B485" s="154" t="s">
        <v>799</v>
      </c>
      <c r="C485" s="155">
        <v>1970</v>
      </c>
      <c r="D485" s="155" t="s">
        <v>1353</v>
      </c>
      <c r="E485" s="197" t="s">
        <v>1354</v>
      </c>
      <c r="F485" s="148"/>
      <c r="G485" s="197" t="s">
        <v>1355</v>
      </c>
      <c r="H485" s="148"/>
      <c r="I485" s="149">
        <v>476</v>
      </c>
    </row>
    <row r="486" spans="1:9" s="149" customFormat="1" ht="20.45" customHeight="1">
      <c r="A486" s="193"/>
      <c r="B486" s="156" t="s">
        <v>800</v>
      </c>
      <c r="C486" s="155">
        <v>1971</v>
      </c>
      <c r="D486" s="155" t="s">
        <v>1351</v>
      </c>
      <c r="E486" s="197" t="s">
        <v>1354</v>
      </c>
      <c r="F486" s="148"/>
      <c r="G486" s="197" t="s">
        <v>1355</v>
      </c>
      <c r="H486" s="148"/>
      <c r="I486" s="149">
        <v>477</v>
      </c>
    </row>
    <row r="487" spans="1:9" s="149" customFormat="1" ht="20.45" customHeight="1">
      <c r="A487" s="193"/>
      <c r="B487" s="156" t="s">
        <v>801</v>
      </c>
      <c r="C487" s="155">
        <v>1980</v>
      </c>
      <c r="D487" s="155" t="s">
        <v>1353</v>
      </c>
      <c r="E487" s="197" t="s">
        <v>1354</v>
      </c>
      <c r="F487" s="148"/>
      <c r="G487" s="197" t="s">
        <v>1355</v>
      </c>
      <c r="H487" s="148"/>
      <c r="I487" s="149">
        <v>478</v>
      </c>
    </row>
    <row r="488" spans="1:9" s="149" customFormat="1" ht="20.45" customHeight="1">
      <c r="A488" s="193">
        <v>177</v>
      </c>
      <c r="B488" s="154" t="s">
        <v>802</v>
      </c>
      <c r="C488" s="155">
        <v>1952</v>
      </c>
      <c r="D488" s="155" t="s">
        <v>1351</v>
      </c>
      <c r="E488" s="197" t="s">
        <v>1354</v>
      </c>
      <c r="F488" s="148"/>
      <c r="G488" s="197" t="s">
        <v>1355</v>
      </c>
      <c r="H488" s="148"/>
      <c r="I488" s="149">
        <v>479</v>
      </c>
    </row>
    <row r="489" spans="1:9" s="149" customFormat="1" ht="20.45" customHeight="1">
      <c r="A489" s="193"/>
      <c r="B489" s="156" t="s">
        <v>803</v>
      </c>
      <c r="C489" s="155">
        <v>1972</v>
      </c>
      <c r="D489" s="155" t="s">
        <v>1351</v>
      </c>
      <c r="E489" s="197" t="s">
        <v>1354</v>
      </c>
      <c r="F489" s="148"/>
      <c r="G489" s="197" t="s">
        <v>1355</v>
      </c>
      <c r="H489" s="148"/>
      <c r="I489" s="149">
        <v>480</v>
      </c>
    </row>
    <row r="490" spans="1:9" s="149" customFormat="1" ht="20.45" customHeight="1">
      <c r="A490" s="193">
        <v>178</v>
      </c>
      <c r="B490" s="154" t="s">
        <v>804</v>
      </c>
      <c r="C490" s="155">
        <v>1968</v>
      </c>
      <c r="D490" s="155" t="s">
        <v>1351</v>
      </c>
      <c r="E490" s="197" t="s">
        <v>1354</v>
      </c>
      <c r="F490" s="148"/>
      <c r="G490" s="197" t="s">
        <v>1355</v>
      </c>
      <c r="H490" s="148"/>
      <c r="I490" s="149">
        <v>481</v>
      </c>
    </row>
    <row r="491" spans="1:9" s="149" customFormat="1" ht="20.45" customHeight="1">
      <c r="A491" s="193"/>
      <c r="B491" s="156" t="s">
        <v>431</v>
      </c>
      <c r="C491" s="155">
        <v>1993</v>
      </c>
      <c r="D491" s="155" t="s">
        <v>1353</v>
      </c>
      <c r="E491" s="197" t="s">
        <v>1354</v>
      </c>
      <c r="F491" s="148"/>
      <c r="G491" s="197" t="s">
        <v>1355</v>
      </c>
      <c r="H491" s="148"/>
      <c r="I491" s="149">
        <v>482</v>
      </c>
    </row>
    <row r="492" spans="1:9" s="149" customFormat="1" ht="20.45" customHeight="1">
      <c r="A492" s="193"/>
      <c r="B492" s="156" t="s">
        <v>805</v>
      </c>
      <c r="C492" s="155">
        <v>1997</v>
      </c>
      <c r="D492" s="155" t="s">
        <v>1351</v>
      </c>
      <c r="E492" s="197" t="s">
        <v>1354</v>
      </c>
      <c r="F492" s="148"/>
      <c r="G492" s="197" t="s">
        <v>1355</v>
      </c>
      <c r="H492" s="148"/>
      <c r="I492" s="149">
        <v>483</v>
      </c>
    </row>
    <row r="493" spans="1:9" s="149" customFormat="1" ht="20.45" customHeight="1">
      <c r="A493" s="193">
        <v>179</v>
      </c>
      <c r="B493" s="154" t="s">
        <v>806</v>
      </c>
      <c r="C493" s="155">
        <v>1961</v>
      </c>
      <c r="D493" s="155" t="s">
        <v>1351</v>
      </c>
      <c r="E493" s="197" t="s">
        <v>1354</v>
      </c>
      <c r="F493" s="148"/>
      <c r="G493" s="197" t="s">
        <v>1355</v>
      </c>
      <c r="H493" s="148"/>
      <c r="I493" s="149">
        <v>484</v>
      </c>
    </row>
    <row r="494" spans="1:9" s="149" customFormat="1" ht="20.45" customHeight="1">
      <c r="A494" s="193">
        <v>180</v>
      </c>
      <c r="B494" s="154" t="s">
        <v>807</v>
      </c>
      <c r="C494" s="155">
        <v>1971</v>
      </c>
      <c r="D494" s="155" t="s">
        <v>1353</v>
      </c>
      <c r="E494" s="197" t="s">
        <v>1354</v>
      </c>
      <c r="F494" s="148"/>
      <c r="G494" s="197" t="s">
        <v>1355</v>
      </c>
      <c r="H494" s="148"/>
      <c r="I494" s="149">
        <v>485</v>
      </c>
    </row>
    <row r="495" spans="1:9" s="149" customFormat="1" ht="20.45" customHeight="1">
      <c r="A495" s="193">
        <v>181</v>
      </c>
      <c r="B495" s="154" t="s">
        <v>808</v>
      </c>
      <c r="C495" s="155">
        <v>1970</v>
      </c>
      <c r="D495" s="155" t="s">
        <v>1351</v>
      </c>
      <c r="E495" s="197" t="s">
        <v>1354</v>
      </c>
      <c r="F495" s="148"/>
      <c r="G495" s="197" t="s">
        <v>1355</v>
      </c>
      <c r="H495" s="148"/>
      <c r="I495" s="149">
        <v>486</v>
      </c>
    </row>
    <row r="496" spans="1:9" s="149" customFormat="1" ht="20.45" customHeight="1">
      <c r="A496" s="193"/>
      <c r="B496" s="156" t="s">
        <v>809</v>
      </c>
      <c r="C496" s="155">
        <v>1961</v>
      </c>
      <c r="D496" s="155" t="s">
        <v>1353</v>
      </c>
      <c r="E496" s="197" t="s">
        <v>1354</v>
      </c>
      <c r="F496" s="148"/>
      <c r="G496" s="197" t="s">
        <v>1355</v>
      </c>
      <c r="H496" s="148"/>
      <c r="I496" s="149">
        <v>487</v>
      </c>
    </row>
    <row r="497" spans="1:9" s="149" customFormat="1" ht="20.45" customHeight="1">
      <c r="A497" s="193"/>
      <c r="B497" s="157" t="s">
        <v>810</v>
      </c>
      <c r="C497" s="158">
        <v>2003</v>
      </c>
      <c r="D497" s="158" t="s">
        <v>1351</v>
      </c>
      <c r="E497" s="197" t="s">
        <v>1354</v>
      </c>
      <c r="F497" s="148"/>
      <c r="G497" s="197" t="s">
        <v>1355</v>
      </c>
      <c r="H497" s="148"/>
      <c r="I497" s="149">
        <v>488</v>
      </c>
    </row>
    <row r="498" spans="1:9" s="149" customFormat="1" ht="20.45" customHeight="1">
      <c r="A498" s="193">
        <v>182</v>
      </c>
      <c r="B498" s="154" t="s">
        <v>811</v>
      </c>
      <c r="C498" s="155">
        <v>1961</v>
      </c>
      <c r="D498" s="155" t="s">
        <v>1351</v>
      </c>
      <c r="E498" s="197" t="s">
        <v>1354</v>
      </c>
      <c r="F498" s="148"/>
      <c r="G498" s="197" t="s">
        <v>1355</v>
      </c>
      <c r="H498" s="148"/>
      <c r="I498" s="149">
        <v>489</v>
      </c>
    </row>
    <row r="499" spans="1:9" s="149" customFormat="1" ht="20.45" customHeight="1">
      <c r="A499" s="193"/>
      <c r="B499" s="156" t="s">
        <v>434</v>
      </c>
      <c r="C499" s="155">
        <v>1985</v>
      </c>
      <c r="D499" s="155" t="s">
        <v>1353</v>
      </c>
      <c r="E499" s="197" t="s">
        <v>1354</v>
      </c>
      <c r="F499" s="148"/>
      <c r="G499" s="197" t="s">
        <v>1355</v>
      </c>
      <c r="H499" s="148"/>
      <c r="I499" s="149">
        <v>490</v>
      </c>
    </row>
    <row r="500" spans="1:9" s="149" customFormat="1" ht="20.45" customHeight="1">
      <c r="A500" s="193"/>
      <c r="B500" s="156" t="s">
        <v>812</v>
      </c>
      <c r="C500" s="155">
        <v>1986</v>
      </c>
      <c r="D500" s="155" t="s">
        <v>1351</v>
      </c>
      <c r="E500" s="197" t="s">
        <v>1354</v>
      </c>
      <c r="F500" s="148"/>
      <c r="G500" s="197" t="s">
        <v>1355</v>
      </c>
      <c r="H500" s="148"/>
      <c r="I500" s="149">
        <v>491</v>
      </c>
    </row>
    <row r="501" spans="1:9" s="149" customFormat="1" ht="20.45" customHeight="1">
      <c r="A501" s="193">
        <v>183</v>
      </c>
      <c r="B501" s="154" t="s">
        <v>813</v>
      </c>
      <c r="C501" s="155">
        <v>1958</v>
      </c>
      <c r="D501" s="155" t="s">
        <v>1351</v>
      </c>
      <c r="E501" s="197" t="s">
        <v>1354</v>
      </c>
      <c r="F501" s="148"/>
      <c r="G501" s="197" t="s">
        <v>1355</v>
      </c>
      <c r="H501" s="148"/>
      <c r="I501" s="149">
        <v>492</v>
      </c>
    </row>
    <row r="502" spans="1:9" s="149" customFormat="1" ht="20.45" customHeight="1">
      <c r="A502" s="193"/>
      <c r="B502" s="156" t="s">
        <v>323</v>
      </c>
      <c r="C502" s="155">
        <v>1987</v>
      </c>
      <c r="D502" s="155" t="s">
        <v>1353</v>
      </c>
      <c r="E502" s="197" t="s">
        <v>1354</v>
      </c>
      <c r="F502" s="148"/>
      <c r="G502" s="197" t="s">
        <v>1355</v>
      </c>
      <c r="H502" s="148"/>
      <c r="I502" s="149">
        <v>493</v>
      </c>
    </row>
    <row r="503" spans="1:9" s="149" customFormat="1" ht="20.45" customHeight="1">
      <c r="A503" s="193"/>
      <c r="B503" s="156" t="s">
        <v>351</v>
      </c>
      <c r="C503" s="155">
        <v>1991</v>
      </c>
      <c r="D503" s="155" t="s">
        <v>1353</v>
      </c>
      <c r="E503" s="197" t="s">
        <v>1354</v>
      </c>
      <c r="F503" s="148"/>
      <c r="G503" s="197" t="s">
        <v>1355</v>
      </c>
      <c r="H503" s="148"/>
      <c r="I503" s="149">
        <v>494</v>
      </c>
    </row>
    <row r="504" spans="1:9" s="149" customFormat="1" ht="20.45" customHeight="1">
      <c r="A504" s="193"/>
      <c r="B504" s="156" t="s">
        <v>316</v>
      </c>
      <c r="C504" s="155">
        <v>1997</v>
      </c>
      <c r="D504" s="155" t="s">
        <v>1351</v>
      </c>
      <c r="E504" s="197" t="s">
        <v>1354</v>
      </c>
      <c r="F504" s="148"/>
      <c r="G504" s="197" t="s">
        <v>1355</v>
      </c>
      <c r="H504" s="148"/>
      <c r="I504" s="149">
        <v>495</v>
      </c>
    </row>
    <row r="505" spans="1:9" s="149" customFormat="1" ht="20.45" customHeight="1">
      <c r="A505" s="193">
        <v>184</v>
      </c>
      <c r="B505" s="154" t="s">
        <v>669</v>
      </c>
      <c r="C505" s="155">
        <v>1980</v>
      </c>
      <c r="D505" s="155" t="s">
        <v>1353</v>
      </c>
      <c r="E505" s="197" t="s">
        <v>1354</v>
      </c>
      <c r="F505" s="148"/>
      <c r="G505" s="197" t="s">
        <v>1355</v>
      </c>
      <c r="H505" s="148"/>
      <c r="I505" s="149">
        <v>496</v>
      </c>
    </row>
    <row r="506" spans="1:9" s="149" customFormat="1" ht="20.45" customHeight="1">
      <c r="A506" s="193"/>
      <c r="B506" s="156" t="s">
        <v>814</v>
      </c>
      <c r="C506" s="155">
        <v>1980</v>
      </c>
      <c r="D506" s="155" t="s">
        <v>1351</v>
      </c>
      <c r="E506" s="197" t="s">
        <v>1354</v>
      </c>
      <c r="F506" s="148"/>
      <c r="G506" s="197" t="s">
        <v>1355</v>
      </c>
      <c r="H506" s="148"/>
      <c r="I506" s="149">
        <v>497</v>
      </c>
    </row>
    <row r="507" spans="1:9" s="149" customFormat="1" ht="20.45" customHeight="1">
      <c r="A507" s="193">
        <v>185</v>
      </c>
      <c r="B507" s="154" t="s">
        <v>815</v>
      </c>
      <c r="C507" s="155">
        <v>1972</v>
      </c>
      <c r="D507" s="155" t="s">
        <v>1353</v>
      </c>
      <c r="E507" s="197" t="s">
        <v>1354</v>
      </c>
      <c r="F507" s="148"/>
      <c r="G507" s="197" t="s">
        <v>1355</v>
      </c>
      <c r="H507" s="148"/>
      <c r="I507" s="149">
        <v>498</v>
      </c>
    </row>
    <row r="508" spans="1:9" s="149" customFormat="1" ht="20.45" customHeight="1">
      <c r="A508" s="193"/>
      <c r="B508" s="156" t="s">
        <v>816</v>
      </c>
      <c r="C508" s="155">
        <v>1969</v>
      </c>
      <c r="D508" s="155" t="s">
        <v>1351</v>
      </c>
      <c r="E508" s="197" t="s">
        <v>1354</v>
      </c>
      <c r="F508" s="148"/>
      <c r="G508" s="197" t="s">
        <v>1355</v>
      </c>
      <c r="H508" s="148"/>
      <c r="I508" s="149">
        <v>499</v>
      </c>
    </row>
    <row r="509" spans="1:9" s="149" customFormat="1" ht="20.45" customHeight="1">
      <c r="A509" s="193"/>
      <c r="B509" s="156" t="s">
        <v>817</v>
      </c>
      <c r="C509" s="155">
        <v>1993</v>
      </c>
      <c r="D509" s="155" t="s">
        <v>1353</v>
      </c>
      <c r="E509" s="197" t="s">
        <v>1354</v>
      </c>
      <c r="F509" s="148"/>
      <c r="G509" s="197" t="s">
        <v>1355</v>
      </c>
      <c r="H509" s="148"/>
      <c r="I509" s="149">
        <v>500</v>
      </c>
    </row>
    <row r="510" spans="1:9" s="149" customFormat="1" ht="20.45" customHeight="1">
      <c r="A510" s="193">
        <v>186</v>
      </c>
      <c r="B510" s="154" t="s">
        <v>818</v>
      </c>
      <c r="C510" s="155">
        <v>1968</v>
      </c>
      <c r="D510" s="155" t="s">
        <v>1353</v>
      </c>
      <c r="E510" s="197" t="s">
        <v>1354</v>
      </c>
      <c r="F510" s="148"/>
      <c r="G510" s="197" t="s">
        <v>1355</v>
      </c>
      <c r="H510" s="148"/>
      <c r="I510" s="149">
        <v>501</v>
      </c>
    </row>
    <row r="511" spans="1:9" s="149" customFormat="1" ht="20.45" customHeight="1">
      <c r="A511" s="193"/>
      <c r="B511" s="156" t="s">
        <v>332</v>
      </c>
      <c r="C511" s="155">
        <v>1964</v>
      </c>
      <c r="D511" s="155" t="s">
        <v>1351</v>
      </c>
      <c r="E511" s="197" t="s">
        <v>1354</v>
      </c>
      <c r="F511" s="148"/>
      <c r="G511" s="197" t="s">
        <v>1355</v>
      </c>
      <c r="H511" s="148"/>
      <c r="I511" s="149">
        <v>502</v>
      </c>
    </row>
    <row r="512" spans="1:9" s="149" customFormat="1" ht="20.45" customHeight="1">
      <c r="A512" s="193">
        <v>187</v>
      </c>
      <c r="B512" s="154" t="s">
        <v>315</v>
      </c>
      <c r="C512" s="155">
        <v>1952</v>
      </c>
      <c r="D512" s="155" t="s">
        <v>1353</v>
      </c>
      <c r="E512" s="197" t="s">
        <v>1354</v>
      </c>
      <c r="F512" s="148"/>
      <c r="G512" s="197" t="s">
        <v>1355</v>
      </c>
      <c r="H512" s="148"/>
      <c r="I512" s="149">
        <v>503</v>
      </c>
    </row>
    <row r="513" spans="1:9" s="149" customFormat="1" ht="20.45" customHeight="1">
      <c r="A513" s="193"/>
      <c r="B513" s="156" t="s">
        <v>317</v>
      </c>
      <c r="C513" s="155">
        <v>1981</v>
      </c>
      <c r="D513" s="155" t="s">
        <v>1351</v>
      </c>
      <c r="E513" s="197" t="s">
        <v>1354</v>
      </c>
      <c r="F513" s="148"/>
      <c r="G513" s="197" t="s">
        <v>1355</v>
      </c>
      <c r="H513" s="148"/>
      <c r="I513" s="149">
        <v>504</v>
      </c>
    </row>
    <row r="514" spans="1:9" s="149" customFormat="1" ht="20.45" customHeight="1">
      <c r="A514" s="193">
        <v>188</v>
      </c>
      <c r="B514" s="154" t="s">
        <v>819</v>
      </c>
      <c r="C514" s="155">
        <v>1977</v>
      </c>
      <c r="D514" s="155" t="s">
        <v>1353</v>
      </c>
      <c r="E514" s="197" t="s">
        <v>1354</v>
      </c>
      <c r="F514" s="148"/>
      <c r="G514" s="197" t="s">
        <v>1355</v>
      </c>
      <c r="H514" s="148"/>
      <c r="I514" s="149">
        <v>505</v>
      </c>
    </row>
    <row r="515" spans="1:9" s="149" customFormat="1" ht="20.45" customHeight="1">
      <c r="A515" s="193"/>
      <c r="B515" s="156" t="s">
        <v>820</v>
      </c>
      <c r="C515" s="155">
        <v>1980</v>
      </c>
      <c r="D515" s="155" t="s">
        <v>1351</v>
      </c>
      <c r="E515" s="197" t="s">
        <v>1354</v>
      </c>
      <c r="F515" s="148"/>
      <c r="G515" s="197" t="s">
        <v>1355</v>
      </c>
      <c r="H515" s="148"/>
      <c r="I515" s="149">
        <v>506</v>
      </c>
    </row>
    <row r="516" spans="1:9" s="149" customFormat="1" ht="20.45" customHeight="1">
      <c r="A516" s="193"/>
      <c r="B516" s="156" t="s">
        <v>821</v>
      </c>
      <c r="C516" s="155">
        <v>2003</v>
      </c>
      <c r="D516" s="155" t="s">
        <v>1353</v>
      </c>
      <c r="E516" s="197" t="s">
        <v>1354</v>
      </c>
      <c r="F516" s="148"/>
      <c r="G516" s="197" t="s">
        <v>1355</v>
      </c>
      <c r="H516" s="148"/>
      <c r="I516" s="149">
        <v>507</v>
      </c>
    </row>
    <row r="517" spans="1:9" s="149" customFormat="1" ht="20.45" customHeight="1">
      <c r="A517" s="193">
        <v>189</v>
      </c>
      <c r="B517" s="154" t="s">
        <v>822</v>
      </c>
      <c r="C517" s="155">
        <v>1946</v>
      </c>
      <c r="D517" s="155" t="s">
        <v>1351</v>
      </c>
      <c r="E517" s="197" t="s">
        <v>1354</v>
      </c>
      <c r="F517" s="148"/>
      <c r="G517" s="197" t="s">
        <v>1355</v>
      </c>
      <c r="H517" s="148"/>
      <c r="I517" s="149">
        <v>508</v>
      </c>
    </row>
    <row r="518" spans="1:9" s="149" customFormat="1" ht="20.45" customHeight="1">
      <c r="A518" s="193"/>
      <c r="B518" s="156" t="s">
        <v>823</v>
      </c>
      <c r="C518" s="155">
        <v>1988</v>
      </c>
      <c r="D518" s="155" t="s">
        <v>1353</v>
      </c>
      <c r="E518" s="197" t="s">
        <v>1354</v>
      </c>
      <c r="F518" s="148"/>
      <c r="G518" s="197" t="s">
        <v>1355</v>
      </c>
      <c r="H518" s="148"/>
      <c r="I518" s="149">
        <v>509</v>
      </c>
    </row>
    <row r="519" spans="1:9" s="149" customFormat="1" ht="20.45" customHeight="1">
      <c r="A519" s="193">
        <v>190</v>
      </c>
      <c r="B519" s="154" t="s">
        <v>824</v>
      </c>
      <c r="C519" s="155">
        <v>1953</v>
      </c>
      <c r="D519" s="155" t="s">
        <v>1353</v>
      </c>
      <c r="E519" s="197" t="s">
        <v>1354</v>
      </c>
      <c r="F519" s="148"/>
      <c r="G519" s="197" t="s">
        <v>1355</v>
      </c>
      <c r="H519" s="148"/>
      <c r="I519" s="149">
        <v>510</v>
      </c>
    </row>
    <row r="520" spans="1:9" s="149" customFormat="1" ht="20.45" customHeight="1">
      <c r="A520" s="193"/>
      <c r="B520" s="156" t="s">
        <v>825</v>
      </c>
      <c r="C520" s="155">
        <v>1981</v>
      </c>
      <c r="D520" s="155" t="s">
        <v>1353</v>
      </c>
      <c r="E520" s="197" t="s">
        <v>1354</v>
      </c>
      <c r="F520" s="148"/>
      <c r="G520" s="197" t="s">
        <v>1355</v>
      </c>
      <c r="H520" s="148"/>
      <c r="I520" s="149">
        <v>511</v>
      </c>
    </row>
    <row r="521" spans="1:9" s="149" customFormat="1" ht="20.45" customHeight="1">
      <c r="A521" s="193"/>
      <c r="B521" s="156" t="s">
        <v>826</v>
      </c>
      <c r="C521" s="155">
        <v>1984</v>
      </c>
      <c r="D521" s="155" t="s">
        <v>1353</v>
      </c>
      <c r="E521" s="197" t="s">
        <v>1354</v>
      </c>
      <c r="F521" s="148"/>
      <c r="G521" s="197" t="s">
        <v>1355</v>
      </c>
      <c r="H521" s="148"/>
      <c r="I521" s="149">
        <v>512</v>
      </c>
    </row>
    <row r="522" spans="1:9" s="149" customFormat="1" ht="20.45" customHeight="1">
      <c r="A522" s="193"/>
      <c r="B522" s="156" t="s">
        <v>729</v>
      </c>
      <c r="C522" s="155">
        <v>1988</v>
      </c>
      <c r="D522" s="155" t="s">
        <v>1353</v>
      </c>
      <c r="E522" s="197" t="s">
        <v>1354</v>
      </c>
      <c r="F522" s="148"/>
      <c r="G522" s="197" t="s">
        <v>1355</v>
      </c>
      <c r="H522" s="148"/>
      <c r="I522" s="149">
        <v>513</v>
      </c>
    </row>
    <row r="523" spans="1:9" s="149" customFormat="1" ht="20.45" customHeight="1">
      <c r="A523" s="193"/>
      <c r="B523" s="156" t="s">
        <v>827</v>
      </c>
      <c r="C523" s="155">
        <v>1981</v>
      </c>
      <c r="D523" s="155" t="s">
        <v>1351</v>
      </c>
      <c r="E523" s="197" t="s">
        <v>1354</v>
      </c>
      <c r="F523" s="148"/>
      <c r="G523" s="197" t="s">
        <v>1355</v>
      </c>
      <c r="H523" s="148"/>
      <c r="I523" s="149">
        <v>514</v>
      </c>
    </row>
    <row r="524" spans="1:9" s="149" customFormat="1" ht="20.45" customHeight="1">
      <c r="A524" s="193">
        <v>191</v>
      </c>
      <c r="B524" s="154" t="s">
        <v>828</v>
      </c>
      <c r="C524" s="155">
        <v>1961</v>
      </c>
      <c r="D524" s="155" t="s">
        <v>1351</v>
      </c>
      <c r="E524" s="197" t="s">
        <v>1354</v>
      </c>
      <c r="F524" s="148"/>
      <c r="G524" s="197" t="s">
        <v>1355</v>
      </c>
      <c r="H524" s="148"/>
      <c r="I524" s="149">
        <v>515</v>
      </c>
    </row>
    <row r="525" spans="1:9" s="149" customFormat="1" ht="20.45" customHeight="1">
      <c r="A525" s="193"/>
      <c r="B525" s="156" t="s">
        <v>829</v>
      </c>
      <c r="C525" s="155">
        <v>1965</v>
      </c>
      <c r="D525" s="155" t="s">
        <v>1351</v>
      </c>
      <c r="E525" s="197" t="s">
        <v>1354</v>
      </c>
      <c r="F525" s="148"/>
      <c r="G525" s="197" t="s">
        <v>1355</v>
      </c>
      <c r="H525" s="148"/>
      <c r="I525" s="149">
        <v>516</v>
      </c>
    </row>
    <row r="526" spans="1:9" s="149" customFormat="1" ht="20.45" customHeight="1">
      <c r="A526" s="193">
        <v>192</v>
      </c>
      <c r="B526" s="154" t="s">
        <v>830</v>
      </c>
      <c r="C526" s="155">
        <v>1980</v>
      </c>
      <c r="D526" s="155" t="s">
        <v>1353</v>
      </c>
      <c r="E526" s="197" t="s">
        <v>1354</v>
      </c>
      <c r="F526" s="148"/>
      <c r="G526" s="197" t="s">
        <v>1355</v>
      </c>
      <c r="H526" s="148"/>
      <c r="I526" s="149">
        <v>517</v>
      </c>
    </row>
    <row r="527" spans="1:9" s="149" customFormat="1" ht="20.45" customHeight="1">
      <c r="A527" s="193"/>
      <c r="B527" s="156" t="s">
        <v>831</v>
      </c>
      <c r="C527" s="155">
        <v>1977</v>
      </c>
      <c r="D527" s="155" t="s">
        <v>1353</v>
      </c>
      <c r="E527" s="197" t="s">
        <v>1354</v>
      </c>
      <c r="F527" s="148"/>
      <c r="G527" s="197" t="s">
        <v>1355</v>
      </c>
      <c r="H527" s="148"/>
      <c r="I527" s="149">
        <v>518</v>
      </c>
    </row>
    <row r="528" spans="1:9" s="149" customFormat="1" ht="20.45" customHeight="1">
      <c r="A528" s="193"/>
      <c r="B528" s="156" t="s">
        <v>472</v>
      </c>
      <c r="C528" s="155">
        <v>2001</v>
      </c>
      <c r="D528" s="155" t="s">
        <v>1351</v>
      </c>
      <c r="E528" s="197" t="s">
        <v>1354</v>
      </c>
      <c r="F528" s="148"/>
      <c r="G528" s="197" t="s">
        <v>1355</v>
      </c>
      <c r="H528" s="148"/>
      <c r="I528" s="149">
        <v>519</v>
      </c>
    </row>
    <row r="529" spans="1:9" s="149" customFormat="1" ht="20.45" customHeight="1">
      <c r="A529" s="193"/>
      <c r="B529" s="157" t="s">
        <v>832</v>
      </c>
      <c r="C529" s="158">
        <v>2003</v>
      </c>
      <c r="D529" s="158" t="s">
        <v>1351</v>
      </c>
      <c r="E529" s="197" t="s">
        <v>1354</v>
      </c>
      <c r="F529" s="148"/>
      <c r="G529" s="197" t="s">
        <v>1355</v>
      </c>
      <c r="H529" s="148"/>
      <c r="I529" s="149">
        <v>520</v>
      </c>
    </row>
    <row r="530" spans="1:9" s="149" customFormat="1" ht="20.45" customHeight="1">
      <c r="A530" s="193">
        <v>193</v>
      </c>
      <c r="B530" s="154" t="s">
        <v>833</v>
      </c>
      <c r="C530" s="155">
        <v>1958</v>
      </c>
      <c r="D530" s="155" t="s">
        <v>1353</v>
      </c>
      <c r="E530" s="197" t="s">
        <v>1354</v>
      </c>
      <c r="F530" s="148"/>
      <c r="G530" s="197" t="s">
        <v>1355</v>
      </c>
      <c r="H530" s="148"/>
      <c r="I530" s="149">
        <v>521</v>
      </c>
    </row>
    <row r="531" spans="1:9" s="149" customFormat="1" ht="20.45" customHeight="1">
      <c r="A531" s="193"/>
      <c r="B531" s="156" t="s">
        <v>834</v>
      </c>
      <c r="C531" s="155">
        <v>1963</v>
      </c>
      <c r="D531" s="155" t="s">
        <v>1351</v>
      </c>
      <c r="E531" s="197" t="s">
        <v>1354</v>
      </c>
      <c r="F531" s="148"/>
      <c r="G531" s="197" t="s">
        <v>1355</v>
      </c>
      <c r="H531" s="148"/>
      <c r="I531" s="149">
        <v>522</v>
      </c>
    </row>
    <row r="532" spans="1:9" s="149" customFormat="1" ht="20.45" customHeight="1">
      <c r="A532" s="193"/>
      <c r="B532" s="156" t="s">
        <v>525</v>
      </c>
      <c r="C532" s="155">
        <v>1983</v>
      </c>
      <c r="D532" s="155" t="s">
        <v>1353</v>
      </c>
      <c r="E532" s="197" t="s">
        <v>1354</v>
      </c>
      <c r="F532" s="148"/>
      <c r="G532" s="197" t="s">
        <v>1355</v>
      </c>
      <c r="H532" s="148"/>
      <c r="I532" s="149">
        <v>523</v>
      </c>
    </row>
    <row r="533" spans="1:9" s="149" customFormat="1" ht="20.45" customHeight="1">
      <c r="A533" s="193"/>
      <c r="B533" s="156" t="s">
        <v>336</v>
      </c>
      <c r="C533" s="155">
        <v>1989</v>
      </c>
      <c r="D533" s="155" t="s">
        <v>1351</v>
      </c>
      <c r="E533" s="197" t="s">
        <v>1354</v>
      </c>
      <c r="F533" s="148"/>
      <c r="G533" s="197" t="s">
        <v>1355</v>
      </c>
      <c r="H533" s="148"/>
      <c r="I533" s="149">
        <v>524</v>
      </c>
    </row>
    <row r="534" spans="1:9" s="149" customFormat="1" ht="20.45" customHeight="1">
      <c r="A534" s="193">
        <v>194</v>
      </c>
      <c r="B534" s="154" t="s">
        <v>835</v>
      </c>
      <c r="C534" s="155">
        <v>1967</v>
      </c>
      <c r="D534" s="155" t="s">
        <v>1353</v>
      </c>
      <c r="E534" s="197" t="s">
        <v>1354</v>
      </c>
      <c r="F534" s="148"/>
      <c r="G534" s="197" t="s">
        <v>1355</v>
      </c>
      <c r="H534" s="148"/>
      <c r="I534" s="149">
        <v>525</v>
      </c>
    </row>
    <row r="535" spans="1:9" s="149" customFormat="1" ht="20.45" customHeight="1">
      <c r="A535" s="193"/>
      <c r="B535" s="156" t="s">
        <v>836</v>
      </c>
      <c r="C535" s="155">
        <v>1968</v>
      </c>
      <c r="D535" s="155" t="s">
        <v>1351</v>
      </c>
      <c r="E535" s="197" t="s">
        <v>1354</v>
      </c>
      <c r="F535" s="148"/>
      <c r="G535" s="197" t="s">
        <v>1355</v>
      </c>
      <c r="H535" s="148"/>
      <c r="I535" s="149">
        <v>526</v>
      </c>
    </row>
    <row r="536" spans="1:9" s="149" customFormat="1" ht="20.45" customHeight="1">
      <c r="A536" s="193">
        <v>195</v>
      </c>
      <c r="B536" s="154" t="s">
        <v>837</v>
      </c>
      <c r="C536" s="155">
        <v>1961</v>
      </c>
      <c r="D536" s="155" t="s">
        <v>1353</v>
      </c>
      <c r="E536" s="197" t="s">
        <v>1354</v>
      </c>
      <c r="F536" s="148"/>
      <c r="G536" s="197" t="s">
        <v>1355</v>
      </c>
      <c r="H536" s="148"/>
      <c r="I536" s="149">
        <v>527</v>
      </c>
    </row>
    <row r="537" spans="1:9" s="149" customFormat="1" ht="20.45" customHeight="1">
      <c r="A537" s="193"/>
      <c r="B537" s="156" t="s">
        <v>838</v>
      </c>
      <c r="C537" s="155">
        <v>1983</v>
      </c>
      <c r="D537" s="155" t="s">
        <v>1353</v>
      </c>
      <c r="E537" s="197" t="s">
        <v>1354</v>
      </c>
      <c r="F537" s="148"/>
      <c r="G537" s="197" t="s">
        <v>1355</v>
      </c>
      <c r="H537" s="148"/>
      <c r="I537" s="149">
        <v>528</v>
      </c>
    </row>
    <row r="538" spans="1:9" s="149" customFormat="1" ht="20.45" customHeight="1">
      <c r="A538" s="193">
        <v>196</v>
      </c>
      <c r="B538" s="154" t="s">
        <v>682</v>
      </c>
      <c r="C538" s="155">
        <v>1968</v>
      </c>
      <c r="D538" s="155" t="s">
        <v>1353</v>
      </c>
      <c r="E538" s="197" t="s">
        <v>1354</v>
      </c>
      <c r="F538" s="148"/>
      <c r="G538" s="197" t="s">
        <v>1355</v>
      </c>
      <c r="H538" s="148"/>
      <c r="I538" s="149">
        <v>529</v>
      </c>
    </row>
    <row r="539" spans="1:9" s="149" customFormat="1" ht="20.45" customHeight="1">
      <c r="A539" s="193"/>
      <c r="B539" s="156" t="s">
        <v>839</v>
      </c>
      <c r="C539" s="155">
        <v>1968</v>
      </c>
      <c r="D539" s="155" t="s">
        <v>1351</v>
      </c>
      <c r="E539" s="197" t="s">
        <v>1354</v>
      </c>
      <c r="F539" s="148"/>
      <c r="G539" s="197" t="s">
        <v>1355</v>
      </c>
      <c r="H539" s="148"/>
      <c r="I539" s="149">
        <v>530</v>
      </c>
    </row>
    <row r="540" spans="1:9" s="149" customFormat="1" ht="20.45" customHeight="1">
      <c r="A540" s="193"/>
      <c r="B540" s="156" t="s">
        <v>840</v>
      </c>
      <c r="C540" s="155">
        <v>2003</v>
      </c>
      <c r="D540" s="155" t="s">
        <v>1351</v>
      </c>
      <c r="E540" s="197" t="s">
        <v>1354</v>
      </c>
      <c r="F540" s="148"/>
      <c r="G540" s="197" t="s">
        <v>1355</v>
      </c>
      <c r="H540" s="148"/>
      <c r="I540" s="149">
        <v>531</v>
      </c>
    </row>
    <row r="541" spans="1:9" s="149" customFormat="1" ht="20.45" customHeight="1">
      <c r="A541" s="193">
        <v>197</v>
      </c>
      <c r="B541" s="154" t="s">
        <v>841</v>
      </c>
      <c r="C541" s="155">
        <v>1982</v>
      </c>
      <c r="D541" s="155" t="s">
        <v>1351</v>
      </c>
      <c r="E541" s="197" t="s">
        <v>1354</v>
      </c>
      <c r="F541" s="148"/>
      <c r="G541" s="197" t="s">
        <v>1355</v>
      </c>
      <c r="H541" s="148"/>
      <c r="I541" s="149">
        <v>532</v>
      </c>
    </row>
    <row r="542" spans="1:9" s="149" customFormat="1" ht="20.45" customHeight="1">
      <c r="A542" s="193">
        <v>198</v>
      </c>
      <c r="B542" s="154" t="s">
        <v>842</v>
      </c>
      <c r="C542" s="155">
        <v>1959</v>
      </c>
      <c r="D542" s="155" t="s">
        <v>1351</v>
      </c>
      <c r="E542" s="197" t="s">
        <v>1354</v>
      </c>
      <c r="F542" s="148"/>
      <c r="G542" s="197" t="s">
        <v>1355</v>
      </c>
      <c r="H542" s="148"/>
      <c r="I542" s="149">
        <v>533</v>
      </c>
    </row>
    <row r="543" spans="1:9" s="149" customFormat="1" ht="20.45" customHeight="1">
      <c r="A543" s="193">
        <v>199</v>
      </c>
      <c r="B543" s="154" t="s">
        <v>843</v>
      </c>
      <c r="C543" s="155">
        <v>1963</v>
      </c>
      <c r="D543" s="155" t="s">
        <v>1353</v>
      </c>
      <c r="E543" s="197" t="s">
        <v>1354</v>
      </c>
      <c r="F543" s="148"/>
      <c r="G543" s="197" t="s">
        <v>1355</v>
      </c>
      <c r="H543" s="148"/>
      <c r="I543" s="149">
        <v>534</v>
      </c>
    </row>
    <row r="544" spans="1:9" s="149" customFormat="1" ht="20.45" customHeight="1">
      <c r="A544" s="193"/>
      <c r="B544" s="156" t="s">
        <v>844</v>
      </c>
      <c r="C544" s="155">
        <v>1967</v>
      </c>
      <c r="D544" s="155" t="s">
        <v>1351</v>
      </c>
      <c r="E544" s="197" t="s">
        <v>1354</v>
      </c>
      <c r="F544" s="148"/>
      <c r="G544" s="197" t="s">
        <v>1355</v>
      </c>
      <c r="H544" s="148"/>
      <c r="I544" s="149">
        <v>535</v>
      </c>
    </row>
    <row r="545" spans="1:9" s="149" customFormat="1" ht="20.45" customHeight="1">
      <c r="A545" s="193">
        <v>200</v>
      </c>
      <c r="B545" s="154" t="s">
        <v>845</v>
      </c>
      <c r="C545" s="155">
        <v>1974</v>
      </c>
      <c r="D545" s="155" t="s">
        <v>1353</v>
      </c>
      <c r="E545" s="197" t="s">
        <v>1354</v>
      </c>
      <c r="F545" s="148"/>
      <c r="G545" s="197" t="s">
        <v>1355</v>
      </c>
      <c r="H545" s="148"/>
      <c r="I545" s="149">
        <v>536</v>
      </c>
    </row>
    <row r="546" spans="1:9" s="149" customFormat="1" ht="20.45" customHeight="1">
      <c r="A546" s="193"/>
      <c r="B546" s="156" t="s">
        <v>846</v>
      </c>
      <c r="C546" s="155">
        <v>1977</v>
      </c>
      <c r="D546" s="155" t="s">
        <v>1351</v>
      </c>
      <c r="E546" s="197" t="s">
        <v>1354</v>
      </c>
      <c r="F546" s="148"/>
      <c r="G546" s="197" t="s">
        <v>1355</v>
      </c>
      <c r="H546" s="148"/>
      <c r="I546" s="149">
        <v>537</v>
      </c>
    </row>
    <row r="547" spans="1:9" s="149" customFormat="1" ht="20.45" customHeight="1">
      <c r="A547" s="193"/>
      <c r="B547" s="156" t="s">
        <v>847</v>
      </c>
      <c r="C547" s="155">
        <v>1995</v>
      </c>
      <c r="D547" s="155" t="s">
        <v>1351</v>
      </c>
      <c r="E547" s="197" t="s">
        <v>1354</v>
      </c>
      <c r="F547" s="148"/>
      <c r="G547" s="197" t="s">
        <v>1355</v>
      </c>
      <c r="H547" s="148"/>
      <c r="I547" s="149">
        <v>538</v>
      </c>
    </row>
    <row r="548" spans="1:9" s="149" customFormat="1" ht="20.45" customHeight="1">
      <c r="A548" s="193"/>
      <c r="B548" s="156" t="s">
        <v>848</v>
      </c>
      <c r="C548" s="155">
        <v>2003</v>
      </c>
      <c r="D548" s="155" t="s">
        <v>1353</v>
      </c>
      <c r="E548" s="197" t="s">
        <v>1354</v>
      </c>
      <c r="F548" s="148"/>
      <c r="G548" s="197" t="s">
        <v>1355</v>
      </c>
      <c r="H548" s="148"/>
      <c r="I548" s="149">
        <v>539</v>
      </c>
    </row>
    <row r="549" spans="1:9" s="149" customFormat="1" ht="20.45" customHeight="1">
      <c r="A549" s="193">
        <v>201</v>
      </c>
      <c r="B549" s="154" t="s">
        <v>849</v>
      </c>
      <c r="C549" s="155">
        <v>1962</v>
      </c>
      <c r="D549" s="155" t="s">
        <v>1353</v>
      </c>
      <c r="E549" s="197" t="s">
        <v>1354</v>
      </c>
      <c r="F549" s="148"/>
      <c r="G549" s="197" t="s">
        <v>1355</v>
      </c>
      <c r="H549" s="148"/>
      <c r="I549" s="149">
        <v>540</v>
      </c>
    </row>
    <row r="550" spans="1:9" s="149" customFormat="1" ht="20.45" customHeight="1">
      <c r="A550" s="193"/>
      <c r="B550" s="156" t="s">
        <v>850</v>
      </c>
      <c r="C550" s="155">
        <v>1956</v>
      </c>
      <c r="D550" s="155" t="s">
        <v>1351</v>
      </c>
      <c r="E550" s="197" t="s">
        <v>1354</v>
      </c>
      <c r="F550" s="148"/>
      <c r="G550" s="197" t="s">
        <v>1355</v>
      </c>
      <c r="H550" s="148"/>
      <c r="I550" s="149">
        <v>541</v>
      </c>
    </row>
    <row r="551" spans="1:9" s="149" customFormat="1" ht="20.45" customHeight="1">
      <c r="A551" s="193"/>
      <c r="B551" s="156" t="s">
        <v>851</v>
      </c>
      <c r="C551" s="155">
        <v>1995</v>
      </c>
      <c r="D551" s="155" t="s">
        <v>1353</v>
      </c>
      <c r="E551" s="197" t="s">
        <v>1354</v>
      </c>
      <c r="F551" s="148"/>
      <c r="G551" s="197" t="s">
        <v>1355</v>
      </c>
      <c r="H551" s="148"/>
      <c r="I551" s="149">
        <v>542</v>
      </c>
    </row>
    <row r="552" spans="1:9" s="149" customFormat="1" ht="20.45" customHeight="1">
      <c r="A552" s="193">
        <v>202</v>
      </c>
      <c r="B552" s="154" t="s">
        <v>852</v>
      </c>
      <c r="C552" s="155">
        <v>1987</v>
      </c>
      <c r="D552" s="155" t="s">
        <v>1353</v>
      </c>
      <c r="E552" s="197" t="s">
        <v>1354</v>
      </c>
      <c r="F552" s="148"/>
      <c r="G552" s="197" t="s">
        <v>1355</v>
      </c>
      <c r="H552" s="148"/>
      <c r="I552" s="149">
        <v>543</v>
      </c>
    </row>
    <row r="553" spans="1:9" s="149" customFormat="1" ht="20.45" customHeight="1">
      <c r="A553" s="193"/>
      <c r="B553" s="156" t="s">
        <v>853</v>
      </c>
      <c r="C553" s="155">
        <v>1987</v>
      </c>
      <c r="D553" s="155" t="s">
        <v>1351</v>
      </c>
      <c r="E553" s="197" t="s">
        <v>1354</v>
      </c>
      <c r="F553" s="148"/>
      <c r="G553" s="197" t="s">
        <v>1355</v>
      </c>
      <c r="H553" s="148"/>
      <c r="I553" s="149">
        <v>544</v>
      </c>
    </row>
    <row r="554" spans="1:9" s="149" customFormat="1" ht="20.45" customHeight="1">
      <c r="A554" s="193">
        <v>203</v>
      </c>
      <c r="B554" s="154" t="s">
        <v>326</v>
      </c>
      <c r="C554" s="155">
        <v>1961</v>
      </c>
      <c r="D554" s="155" t="s">
        <v>1353</v>
      </c>
      <c r="E554" s="197" t="s">
        <v>1354</v>
      </c>
      <c r="F554" s="148"/>
      <c r="G554" s="197" t="s">
        <v>1355</v>
      </c>
      <c r="H554" s="148"/>
      <c r="I554" s="149">
        <v>545</v>
      </c>
    </row>
    <row r="555" spans="1:9" s="149" customFormat="1" ht="20.45" customHeight="1">
      <c r="A555" s="193"/>
      <c r="B555" s="156" t="s">
        <v>854</v>
      </c>
      <c r="C555" s="155">
        <v>1961</v>
      </c>
      <c r="D555" s="155" t="s">
        <v>1351</v>
      </c>
      <c r="E555" s="197" t="s">
        <v>1354</v>
      </c>
      <c r="F555" s="148"/>
      <c r="G555" s="197" t="s">
        <v>1355</v>
      </c>
      <c r="H555" s="148"/>
      <c r="I555" s="149">
        <v>546</v>
      </c>
    </row>
    <row r="556" spans="1:9" s="149" customFormat="1" ht="20.45" customHeight="1">
      <c r="A556" s="193"/>
      <c r="B556" s="156" t="s">
        <v>855</v>
      </c>
      <c r="C556" s="155">
        <v>1989</v>
      </c>
      <c r="D556" s="155" t="s">
        <v>1353</v>
      </c>
      <c r="E556" s="197" t="s">
        <v>1354</v>
      </c>
      <c r="F556" s="148"/>
      <c r="G556" s="197" t="s">
        <v>1355</v>
      </c>
      <c r="H556" s="148"/>
      <c r="I556" s="149">
        <v>547</v>
      </c>
    </row>
    <row r="557" spans="1:9" s="149" customFormat="1" ht="20.45" customHeight="1">
      <c r="A557" s="193"/>
      <c r="B557" s="156" t="s">
        <v>320</v>
      </c>
      <c r="C557" s="155">
        <v>1982</v>
      </c>
      <c r="D557" s="155" t="s">
        <v>1353</v>
      </c>
      <c r="E557" s="197" t="s">
        <v>1354</v>
      </c>
      <c r="F557" s="148"/>
      <c r="G557" s="197" t="s">
        <v>1355</v>
      </c>
      <c r="H557" s="148"/>
      <c r="I557" s="149">
        <v>548</v>
      </c>
    </row>
    <row r="558" spans="1:9" s="149" customFormat="1" ht="20.45" customHeight="1">
      <c r="A558" s="193">
        <v>204</v>
      </c>
      <c r="B558" s="154" t="s">
        <v>856</v>
      </c>
      <c r="C558" s="155">
        <v>1983</v>
      </c>
      <c r="D558" s="155" t="s">
        <v>1353</v>
      </c>
      <c r="E558" s="197" t="s">
        <v>1354</v>
      </c>
      <c r="F558" s="148"/>
      <c r="G558" s="197" t="s">
        <v>1355</v>
      </c>
      <c r="H558" s="148"/>
      <c r="I558" s="149">
        <v>549</v>
      </c>
    </row>
    <row r="559" spans="1:9" s="149" customFormat="1" ht="20.45" customHeight="1">
      <c r="A559" s="193"/>
      <c r="B559" s="156" t="s">
        <v>857</v>
      </c>
      <c r="C559" s="155">
        <v>1984</v>
      </c>
      <c r="D559" s="155" t="s">
        <v>1351</v>
      </c>
      <c r="E559" s="197" t="s">
        <v>1354</v>
      </c>
      <c r="F559" s="148"/>
      <c r="G559" s="197" t="s">
        <v>1355</v>
      </c>
      <c r="H559" s="148"/>
      <c r="I559" s="149">
        <v>550</v>
      </c>
    </row>
    <row r="560" spans="1:9" s="149" customFormat="1" ht="20.45" customHeight="1">
      <c r="A560" s="193">
        <v>205</v>
      </c>
      <c r="B560" s="154" t="s">
        <v>858</v>
      </c>
      <c r="C560" s="155">
        <v>1964</v>
      </c>
      <c r="D560" s="155" t="s">
        <v>1353</v>
      </c>
      <c r="E560" s="197" t="s">
        <v>1354</v>
      </c>
      <c r="F560" s="148"/>
      <c r="G560" s="197" t="s">
        <v>1355</v>
      </c>
      <c r="H560" s="148"/>
      <c r="I560" s="149">
        <v>551</v>
      </c>
    </row>
    <row r="561" spans="1:9" s="149" customFormat="1" ht="20.45" customHeight="1">
      <c r="A561" s="193"/>
      <c r="B561" s="156" t="s">
        <v>859</v>
      </c>
      <c r="C561" s="155">
        <v>1998</v>
      </c>
      <c r="D561" s="155" t="s">
        <v>1353</v>
      </c>
      <c r="E561" s="197" t="s">
        <v>1354</v>
      </c>
      <c r="F561" s="148"/>
      <c r="G561" s="197" t="s">
        <v>1355</v>
      </c>
      <c r="H561" s="148"/>
      <c r="I561" s="149">
        <v>552</v>
      </c>
    </row>
    <row r="562" spans="1:9" s="149" customFormat="1" ht="20.45" customHeight="1">
      <c r="A562" s="193">
        <v>206</v>
      </c>
      <c r="B562" s="154" t="s">
        <v>860</v>
      </c>
      <c r="C562" s="155">
        <v>1930</v>
      </c>
      <c r="D562" s="155" t="s">
        <v>1351</v>
      </c>
      <c r="E562" s="197" t="s">
        <v>1354</v>
      </c>
      <c r="F562" s="148"/>
      <c r="G562" s="197" t="s">
        <v>1355</v>
      </c>
      <c r="H562" s="148"/>
      <c r="I562" s="149">
        <v>553</v>
      </c>
    </row>
    <row r="563" spans="1:9" s="149" customFormat="1" ht="20.45" customHeight="1">
      <c r="A563" s="193"/>
      <c r="B563" s="156" t="s">
        <v>861</v>
      </c>
      <c r="C563" s="155">
        <v>1969</v>
      </c>
      <c r="D563" s="155" t="s">
        <v>1353</v>
      </c>
      <c r="E563" s="197" t="s">
        <v>1354</v>
      </c>
      <c r="F563" s="148"/>
      <c r="G563" s="197" t="s">
        <v>1355</v>
      </c>
      <c r="H563" s="148"/>
      <c r="I563" s="149">
        <v>554</v>
      </c>
    </row>
    <row r="564" spans="1:9" s="149" customFormat="1" ht="20.45" customHeight="1">
      <c r="A564" s="193"/>
      <c r="B564" s="156" t="s">
        <v>862</v>
      </c>
      <c r="C564" s="155">
        <v>1969</v>
      </c>
      <c r="D564" s="155" t="s">
        <v>1351</v>
      </c>
      <c r="E564" s="197" t="s">
        <v>1354</v>
      </c>
      <c r="F564" s="148"/>
      <c r="G564" s="197" t="s">
        <v>1355</v>
      </c>
      <c r="H564" s="148"/>
      <c r="I564" s="149">
        <v>555</v>
      </c>
    </row>
    <row r="565" spans="1:9" s="149" customFormat="1" ht="20.45" customHeight="1">
      <c r="A565" s="193"/>
      <c r="B565" s="156" t="s">
        <v>863</v>
      </c>
      <c r="C565" s="155">
        <v>1994</v>
      </c>
      <c r="D565" s="155" t="s">
        <v>1351</v>
      </c>
      <c r="E565" s="197" t="s">
        <v>1354</v>
      </c>
      <c r="F565" s="148"/>
      <c r="G565" s="197" t="s">
        <v>1355</v>
      </c>
      <c r="H565" s="148"/>
      <c r="I565" s="149">
        <v>556</v>
      </c>
    </row>
    <row r="566" spans="1:9" s="149" customFormat="1" ht="20.45" customHeight="1">
      <c r="A566" s="193"/>
      <c r="B566" s="156" t="s">
        <v>864</v>
      </c>
      <c r="C566" s="155">
        <v>2000</v>
      </c>
      <c r="D566" s="155" t="s">
        <v>1353</v>
      </c>
      <c r="E566" s="197" t="s">
        <v>1354</v>
      </c>
      <c r="F566" s="148"/>
      <c r="G566" s="197" t="s">
        <v>1355</v>
      </c>
      <c r="H566" s="148"/>
      <c r="I566" s="149">
        <v>557</v>
      </c>
    </row>
    <row r="567" spans="1:9" s="149" customFormat="1" ht="20.45" customHeight="1">
      <c r="A567" s="193">
        <v>207</v>
      </c>
      <c r="B567" s="154" t="s">
        <v>865</v>
      </c>
      <c r="C567" s="155">
        <v>1966</v>
      </c>
      <c r="D567" s="155" t="s">
        <v>1351</v>
      </c>
      <c r="E567" s="197" t="s">
        <v>1354</v>
      </c>
      <c r="F567" s="148"/>
      <c r="G567" s="197" t="s">
        <v>1355</v>
      </c>
      <c r="H567" s="148"/>
      <c r="I567" s="149">
        <v>558</v>
      </c>
    </row>
    <row r="568" spans="1:9" s="149" customFormat="1" ht="20.45" customHeight="1">
      <c r="A568" s="193"/>
      <c r="B568" s="156" t="s">
        <v>866</v>
      </c>
      <c r="C568" s="155">
        <v>1968</v>
      </c>
      <c r="D568" s="155" t="s">
        <v>1351</v>
      </c>
      <c r="E568" s="197" t="s">
        <v>1354</v>
      </c>
      <c r="F568" s="148"/>
      <c r="G568" s="197" t="s">
        <v>1355</v>
      </c>
      <c r="H568" s="148"/>
      <c r="I568" s="149">
        <v>559</v>
      </c>
    </row>
    <row r="569" spans="1:9" s="149" customFormat="1" ht="20.45" customHeight="1">
      <c r="A569" s="193">
        <v>208</v>
      </c>
      <c r="B569" s="154" t="s">
        <v>867</v>
      </c>
      <c r="C569" s="155">
        <v>1955</v>
      </c>
      <c r="D569" s="155" t="s">
        <v>1351</v>
      </c>
      <c r="E569" s="197" t="s">
        <v>1354</v>
      </c>
      <c r="F569" s="148"/>
      <c r="G569" s="197" t="s">
        <v>1355</v>
      </c>
      <c r="H569" s="148"/>
      <c r="I569" s="149">
        <v>560</v>
      </c>
    </row>
    <row r="570" spans="1:9" s="149" customFormat="1" ht="20.45" customHeight="1">
      <c r="A570" s="193">
        <v>209</v>
      </c>
      <c r="B570" s="154" t="s">
        <v>868</v>
      </c>
      <c r="C570" s="155">
        <v>1973</v>
      </c>
      <c r="D570" s="155" t="s">
        <v>1353</v>
      </c>
      <c r="E570" s="197" t="s">
        <v>1354</v>
      </c>
      <c r="F570" s="148"/>
      <c r="G570" s="197" t="s">
        <v>1355</v>
      </c>
      <c r="H570" s="148"/>
      <c r="I570" s="149">
        <v>561</v>
      </c>
    </row>
    <row r="571" spans="1:9" s="149" customFormat="1" ht="20.45" customHeight="1">
      <c r="A571" s="193"/>
      <c r="B571" s="156" t="s">
        <v>869</v>
      </c>
      <c r="C571" s="155">
        <v>1975</v>
      </c>
      <c r="D571" s="155" t="s">
        <v>1351</v>
      </c>
      <c r="E571" s="197" t="s">
        <v>1354</v>
      </c>
      <c r="F571" s="148"/>
      <c r="G571" s="197" t="s">
        <v>1355</v>
      </c>
      <c r="H571" s="148"/>
      <c r="I571" s="149">
        <v>562</v>
      </c>
    </row>
    <row r="572" spans="1:9" s="149" customFormat="1" ht="20.45" customHeight="1">
      <c r="A572" s="193">
        <v>210</v>
      </c>
      <c r="B572" s="154" t="s">
        <v>870</v>
      </c>
      <c r="C572" s="159">
        <v>1970</v>
      </c>
      <c r="D572" s="155" t="s">
        <v>1353</v>
      </c>
      <c r="E572" s="197" t="s">
        <v>1354</v>
      </c>
      <c r="F572" s="148"/>
      <c r="G572" s="197" t="s">
        <v>1355</v>
      </c>
      <c r="H572" s="148"/>
      <c r="I572" s="149">
        <v>563</v>
      </c>
    </row>
    <row r="573" spans="1:9" s="149" customFormat="1" ht="20.45" customHeight="1">
      <c r="A573" s="193"/>
      <c r="B573" s="156" t="s">
        <v>871</v>
      </c>
      <c r="C573" s="155">
        <v>1969</v>
      </c>
      <c r="D573" s="155" t="s">
        <v>1351</v>
      </c>
      <c r="E573" s="197" t="s">
        <v>1354</v>
      </c>
      <c r="F573" s="148"/>
      <c r="G573" s="197" t="s">
        <v>1355</v>
      </c>
      <c r="H573" s="148"/>
      <c r="I573" s="149">
        <v>564</v>
      </c>
    </row>
    <row r="574" spans="1:9" s="149" customFormat="1" ht="20.45" customHeight="1">
      <c r="A574" s="193"/>
      <c r="B574" s="156" t="s">
        <v>872</v>
      </c>
      <c r="C574" s="155">
        <v>2001</v>
      </c>
      <c r="D574" s="155" t="s">
        <v>1353</v>
      </c>
      <c r="E574" s="197" t="s">
        <v>1354</v>
      </c>
      <c r="F574" s="148"/>
      <c r="G574" s="197" t="s">
        <v>1355</v>
      </c>
      <c r="H574" s="148"/>
      <c r="I574" s="149">
        <v>565</v>
      </c>
    </row>
    <row r="575" spans="1:9" s="149" customFormat="1" ht="20.45" customHeight="1">
      <c r="A575" s="193">
        <v>211</v>
      </c>
      <c r="B575" s="154" t="s">
        <v>873</v>
      </c>
      <c r="C575" s="155">
        <v>1961</v>
      </c>
      <c r="D575" s="155" t="s">
        <v>1353</v>
      </c>
      <c r="E575" s="197" t="s">
        <v>1354</v>
      </c>
      <c r="F575" s="148"/>
      <c r="G575" s="197" t="s">
        <v>1355</v>
      </c>
      <c r="H575" s="148"/>
      <c r="I575" s="149">
        <v>566</v>
      </c>
    </row>
    <row r="576" spans="1:9" s="149" customFormat="1" ht="20.45" customHeight="1">
      <c r="A576" s="193"/>
      <c r="B576" s="156" t="s">
        <v>874</v>
      </c>
      <c r="C576" s="155">
        <v>1965</v>
      </c>
      <c r="D576" s="155" t="s">
        <v>1351</v>
      </c>
      <c r="E576" s="197" t="s">
        <v>1354</v>
      </c>
      <c r="F576" s="148"/>
      <c r="G576" s="197" t="s">
        <v>1355</v>
      </c>
      <c r="H576" s="148"/>
      <c r="I576" s="149">
        <v>567</v>
      </c>
    </row>
    <row r="577" spans="1:9" s="149" customFormat="1" ht="20.45" customHeight="1">
      <c r="A577" s="193"/>
      <c r="B577" s="156" t="s">
        <v>875</v>
      </c>
      <c r="C577" s="155">
        <v>1985</v>
      </c>
      <c r="D577" s="155" t="s">
        <v>1351</v>
      </c>
      <c r="E577" s="197" t="s">
        <v>1354</v>
      </c>
      <c r="F577" s="148"/>
      <c r="G577" s="197" t="s">
        <v>1355</v>
      </c>
      <c r="H577" s="148"/>
      <c r="I577" s="149">
        <v>568</v>
      </c>
    </row>
    <row r="578" spans="1:9" s="149" customFormat="1" ht="20.45" customHeight="1">
      <c r="A578" s="193"/>
      <c r="B578" s="156" t="s">
        <v>876</v>
      </c>
      <c r="C578" s="155">
        <v>1989</v>
      </c>
      <c r="D578" s="155" t="s">
        <v>1353</v>
      </c>
      <c r="E578" s="197" t="s">
        <v>1354</v>
      </c>
      <c r="F578" s="148"/>
      <c r="G578" s="197" t="s">
        <v>1355</v>
      </c>
      <c r="H578" s="148"/>
      <c r="I578" s="149">
        <v>569</v>
      </c>
    </row>
    <row r="579" spans="1:9" s="149" customFormat="1" ht="20.45" customHeight="1">
      <c r="A579" s="193"/>
      <c r="B579" s="156" t="s">
        <v>877</v>
      </c>
      <c r="C579" s="155">
        <v>1991</v>
      </c>
      <c r="D579" s="155" t="s">
        <v>1351</v>
      </c>
      <c r="E579" s="197" t="s">
        <v>1354</v>
      </c>
      <c r="F579" s="148"/>
      <c r="G579" s="197" t="s">
        <v>1355</v>
      </c>
      <c r="H579" s="148"/>
      <c r="I579" s="149">
        <v>570</v>
      </c>
    </row>
    <row r="580" spans="1:9" s="149" customFormat="1" ht="20.45" customHeight="1">
      <c r="A580" s="193">
        <v>212</v>
      </c>
      <c r="B580" s="154" t="s">
        <v>878</v>
      </c>
      <c r="C580" s="155">
        <v>1958</v>
      </c>
      <c r="D580" s="155" t="s">
        <v>1353</v>
      </c>
      <c r="E580" s="197" t="s">
        <v>1354</v>
      </c>
      <c r="F580" s="148"/>
      <c r="G580" s="197" t="s">
        <v>1355</v>
      </c>
      <c r="H580" s="148"/>
      <c r="I580" s="149">
        <v>571</v>
      </c>
    </row>
    <row r="581" spans="1:9" s="149" customFormat="1" ht="20.45" customHeight="1">
      <c r="A581" s="193"/>
      <c r="B581" s="156" t="s">
        <v>879</v>
      </c>
      <c r="C581" s="155">
        <v>1964</v>
      </c>
      <c r="D581" s="155" t="s">
        <v>1351</v>
      </c>
      <c r="E581" s="197" t="s">
        <v>1354</v>
      </c>
      <c r="F581" s="148"/>
      <c r="G581" s="197" t="s">
        <v>1355</v>
      </c>
      <c r="H581" s="148"/>
      <c r="I581" s="149">
        <v>572</v>
      </c>
    </row>
    <row r="582" spans="1:9" s="149" customFormat="1" ht="20.45" customHeight="1">
      <c r="A582" s="193"/>
      <c r="B582" s="156" t="s">
        <v>880</v>
      </c>
      <c r="C582" s="155">
        <v>1991</v>
      </c>
      <c r="D582" s="155" t="s">
        <v>1351</v>
      </c>
      <c r="E582" s="197" t="s">
        <v>1354</v>
      </c>
      <c r="F582" s="148"/>
      <c r="G582" s="197" t="s">
        <v>1355</v>
      </c>
      <c r="H582" s="148"/>
      <c r="I582" s="149">
        <v>573</v>
      </c>
    </row>
    <row r="583" spans="1:9" s="149" customFormat="1" ht="20.45" customHeight="1">
      <c r="A583" s="193"/>
      <c r="B583" s="156" t="s">
        <v>881</v>
      </c>
      <c r="C583" s="155">
        <v>1993</v>
      </c>
      <c r="D583" s="155" t="s">
        <v>1351</v>
      </c>
      <c r="E583" s="197" t="s">
        <v>1354</v>
      </c>
      <c r="F583" s="148"/>
      <c r="G583" s="197" t="s">
        <v>1355</v>
      </c>
      <c r="H583" s="148"/>
      <c r="I583" s="149">
        <v>574</v>
      </c>
    </row>
    <row r="584" spans="1:9" s="149" customFormat="1" ht="20.45" customHeight="1">
      <c r="A584" s="193"/>
      <c r="B584" s="156" t="s">
        <v>882</v>
      </c>
      <c r="C584" s="155">
        <v>1996</v>
      </c>
      <c r="D584" s="155" t="s">
        <v>1353</v>
      </c>
      <c r="E584" s="197" t="s">
        <v>1354</v>
      </c>
      <c r="F584" s="148"/>
      <c r="G584" s="197" t="s">
        <v>1355</v>
      </c>
      <c r="H584" s="148"/>
      <c r="I584" s="149">
        <v>575</v>
      </c>
    </row>
    <row r="585" spans="1:9" s="149" customFormat="1" ht="20.45" customHeight="1">
      <c r="A585" s="193"/>
      <c r="B585" s="156" t="s">
        <v>883</v>
      </c>
      <c r="C585" s="155">
        <v>1942</v>
      </c>
      <c r="D585" s="155" t="s">
        <v>1351</v>
      </c>
      <c r="E585" s="197" t="s">
        <v>1354</v>
      </c>
      <c r="F585" s="148"/>
      <c r="G585" s="197" t="s">
        <v>1355</v>
      </c>
      <c r="H585" s="148"/>
      <c r="I585" s="149">
        <v>576</v>
      </c>
    </row>
    <row r="586" spans="1:9" s="149" customFormat="1" ht="20.45" customHeight="1">
      <c r="A586" s="193">
        <v>213</v>
      </c>
      <c r="B586" s="154" t="s">
        <v>884</v>
      </c>
      <c r="C586" s="155">
        <v>1962</v>
      </c>
      <c r="D586" s="155" t="s">
        <v>1353</v>
      </c>
      <c r="E586" s="197" t="s">
        <v>1354</v>
      </c>
      <c r="F586" s="148"/>
      <c r="G586" s="197" t="s">
        <v>1355</v>
      </c>
      <c r="H586" s="148"/>
      <c r="I586" s="149">
        <v>577</v>
      </c>
    </row>
    <row r="587" spans="1:9" s="149" customFormat="1" ht="20.45" customHeight="1">
      <c r="A587" s="193"/>
      <c r="B587" s="156" t="s">
        <v>885</v>
      </c>
      <c r="C587" s="155">
        <v>1971</v>
      </c>
      <c r="D587" s="155" t="s">
        <v>1351</v>
      </c>
      <c r="E587" s="197" t="s">
        <v>1354</v>
      </c>
      <c r="F587" s="148"/>
      <c r="G587" s="197" t="s">
        <v>1355</v>
      </c>
      <c r="H587" s="148"/>
      <c r="I587" s="149">
        <v>578</v>
      </c>
    </row>
    <row r="588" spans="1:9" s="149" customFormat="1" ht="20.45" customHeight="1">
      <c r="A588" s="193"/>
      <c r="B588" s="156" t="s">
        <v>886</v>
      </c>
      <c r="C588" s="155">
        <v>1997</v>
      </c>
      <c r="D588" s="155" t="s">
        <v>1353</v>
      </c>
      <c r="E588" s="197" t="s">
        <v>1354</v>
      </c>
      <c r="F588" s="148"/>
      <c r="G588" s="197" t="s">
        <v>1355</v>
      </c>
      <c r="H588" s="148"/>
      <c r="I588" s="149">
        <v>579</v>
      </c>
    </row>
    <row r="589" spans="1:9" s="149" customFormat="1" ht="20.45" customHeight="1">
      <c r="A589" s="193">
        <v>214</v>
      </c>
      <c r="B589" s="154" t="s">
        <v>887</v>
      </c>
      <c r="C589" s="155">
        <v>1956</v>
      </c>
      <c r="D589" s="155" t="s">
        <v>1353</v>
      </c>
      <c r="E589" s="197" t="s">
        <v>1354</v>
      </c>
      <c r="F589" s="148"/>
      <c r="G589" s="197" t="s">
        <v>1355</v>
      </c>
      <c r="H589" s="148"/>
      <c r="I589" s="149">
        <v>580</v>
      </c>
    </row>
    <row r="590" spans="1:9" s="149" customFormat="1" ht="20.45" customHeight="1">
      <c r="A590" s="193"/>
      <c r="B590" s="156" t="s">
        <v>888</v>
      </c>
      <c r="C590" s="155">
        <v>1960</v>
      </c>
      <c r="D590" s="155" t="s">
        <v>1351</v>
      </c>
      <c r="E590" s="197" t="s">
        <v>1354</v>
      </c>
      <c r="F590" s="148"/>
      <c r="G590" s="197" t="s">
        <v>1355</v>
      </c>
      <c r="H590" s="148"/>
      <c r="I590" s="149">
        <v>581</v>
      </c>
    </row>
    <row r="591" spans="1:9" s="149" customFormat="1" ht="20.45" customHeight="1">
      <c r="A591" s="193"/>
      <c r="B591" s="156" t="s">
        <v>889</v>
      </c>
      <c r="C591" s="155">
        <v>1988</v>
      </c>
      <c r="D591" s="155" t="s">
        <v>1353</v>
      </c>
      <c r="E591" s="197" t="s">
        <v>1354</v>
      </c>
      <c r="F591" s="148"/>
      <c r="G591" s="197" t="s">
        <v>1355</v>
      </c>
      <c r="H591" s="148"/>
      <c r="I591" s="149">
        <v>582</v>
      </c>
    </row>
    <row r="592" spans="1:9" s="149" customFormat="1" ht="20.45" customHeight="1">
      <c r="A592" s="193"/>
      <c r="B592" s="156" t="s">
        <v>890</v>
      </c>
      <c r="C592" s="155">
        <v>1991</v>
      </c>
      <c r="D592" s="155" t="s">
        <v>1353</v>
      </c>
      <c r="E592" s="197" t="s">
        <v>1354</v>
      </c>
      <c r="F592" s="148"/>
      <c r="G592" s="197" t="s">
        <v>1355</v>
      </c>
      <c r="H592" s="148"/>
      <c r="I592" s="149">
        <v>583</v>
      </c>
    </row>
    <row r="593" spans="1:9" s="149" customFormat="1" ht="20.45" customHeight="1">
      <c r="A593" s="193">
        <v>215</v>
      </c>
      <c r="B593" s="154" t="s">
        <v>891</v>
      </c>
      <c r="C593" s="155">
        <v>1995</v>
      </c>
      <c r="D593" s="155" t="s">
        <v>1351</v>
      </c>
      <c r="E593" s="197" t="s">
        <v>1354</v>
      </c>
      <c r="F593" s="148"/>
      <c r="G593" s="197" t="s">
        <v>1355</v>
      </c>
      <c r="H593" s="148"/>
      <c r="I593" s="149">
        <v>584</v>
      </c>
    </row>
    <row r="594" spans="1:9" s="149" customFormat="1" ht="20.45" customHeight="1">
      <c r="A594" s="193"/>
      <c r="B594" s="156" t="s">
        <v>892</v>
      </c>
      <c r="C594" s="155">
        <v>1993</v>
      </c>
      <c r="D594" s="155" t="s">
        <v>1353</v>
      </c>
      <c r="E594" s="197" t="s">
        <v>1354</v>
      </c>
      <c r="F594" s="148"/>
      <c r="G594" s="197" t="s">
        <v>1355</v>
      </c>
      <c r="H594" s="148"/>
      <c r="I594" s="149">
        <v>585</v>
      </c>
    </row>
    <row r="595" spans="1:9" s="149" customFormat="1" ht="20.45" customHeight="1">
      <c r="A595" s="193">
        <v>216</v>
      </c>
      <c r="B595" s="154" t="s">
        <v>893</v>
      </c>
      <c r="C595" s="155">
        <v>1957</v>
      </c>
      <c r="D595" s="155" t="s">
        <v>1351</v>
      </c>
      <c r="E595" s="197" t="s">
        <v>1354</v>
      </c>
      <c r="F595" s="148"/>
      <c r="G595" s="197" t="s">
        <v>1355</v>
      </c>
      <c r="H595" s="148"/>
      <c r="I595" s="149">
        <v>586</v>
      </c>
    </row>
    <row r="596" spans="1:9" s="149" customFormat="1" ht="20.45" customHeight="1">
      <c r="A596" s="193"/>
      <c r="B596" s="156" t="s">
        <v>894</v>
      </c>
      <c r="C596" s="155">
        <v>1988</v>
      </c>
      <c r="D596" s="155" t="s">
        <v>1353</v>
      </c>
      <c r="E596" s="197" t="s">
        <v>1354</v>
      </c>
      <c r="F596" s="148"/>
      <c r="G596" s="197" t="s">
        <v>1355</v>
      </c>
      <c r="H596" s="148"/>
      <c r="I596" s="149">
        <v>587</v>
      </c>
    </row>
    <row r="597" spans="1:9" s="149" customFormat="1" ht="20.45" customHeight="1">
      <c r="A597" s="193"/>
      <c r="B597" s="156" t="s">
        <v>895</v>
      </c>
      <c r="C597" s="155">
        <v>1990</v>
      </c>
      <c r="D597" s="155" t="s">
        <v>1353</v>
      </c>
      <c r="E597" s="197" t="s">
        <v>1354</v>
      </c>
      <c r="F597" s="148"/>
      <c r="G597" s="197" t="s">
        <v>1355</v>
      </c>
      <c r="H597" s="148"/>
      <c r="I597" s="149">
        <v>588</v>
      </c>
    </row>
    <row r="598" spans="1:9" s="149" customFormat="1" ht="20.45" customHeight="1">
      <c r="A598" s="193"/>
      <c r="B598" s="156" t="s">
        <v>896</v>
      </c>
      <c r="C598" s="155">
        <v>1995</v>
      </c>
      <c r="D598" s="155" t="s">
        <v>1351</v>
      </c>
      <c r="E598" s="197" t="s">
        <v>1354</v>
      </c>
      <c r="F598" s="148"/>
      <c r="G598" s="197" t="s">
        <v>1355</v>
      </c>
      <c r="H598" s="148"/>
      <c r="I598" s="149">
        <v>589</v>
      </c>
    </row>
    <row r="599" spans="1:9" s="149" customFormat="1" ht="20.45" customHeight="1">
      <c r="A599" s="193">
        <v>217</v>
      </c>
      <c r="B599" s="154" t="s">
        <v>897</v>
      </c>
      <c r="C599" s="155">
        <v>1989</v>
      </c>
      <c r="D599" s="155" t="s">
        <v>1351</v>
      </c>
      <c r="E599" s="197" t="s">
        <v>1354</v>
      </c>
      <c r="F599" s="148"/>
      <c r="G599" s="197" t="s">
        <v>1355</v>
      </c>
      <c r="H599" s="148"/>
      <c r="I599" s="149">
        <v>590</v>
      </c>
    </row>
    <row r="600" spans="1:9" s="149" customFormat="1" ht="20.45" customHeight="1">
      <c r="A600" s="193">
        <v>218</v>
      </c>
      <c r="B600" s="154" t="s">
        <v>398</v>
      </c>
      <c r="C600" s="155">
        <v>1970</v>
      </c>
      <c r="D600" s="155" t="s">
        <v>1351</v>
      </c>
      <c r="E600" s="197" t="s">
        <v>1354</v>
      </c>
      <c r="F600" s="148"/>
      <c r="G600" s="197" t="s">
        <v>1355</v>
      </c>
      <c r="H600" s="148"/>
      <c r="I600" s="149">
        <v>591</v>
      </c>
    </row>
    <row r="601" spans="1:9" s="149" customFormat="1" ht="20.45" customHeight="1">
      <c r="A601" s="193"/>
      <c r="B601" s="156" t="s">
        <v>898</v>
      </c>
      <c r="C601" s="155">
        <v>1955</v>
      </c>
      <c r="D601" s="155" t="s">
        <v>1353</v>
      </c>
      <c r="E601" s="197" t="s">
        <v>1354</v>
      </c>
      <c r="F601" s="148"/>
      <c r="G601" s="197" t="s">
        <v>1355</v>
      </c>
      <c r="H601" s="148"/>
      <c r="I601" s="149">
        <v>592</v>
      </c>
    </row>
    <row r="602" spans="1:9" s="149" customFormat="1" ht="20.45" customHeight="1">
      <c r="A602" s="193">
        <v>219</v>
      </c>
      <c r="B602" s="154" t="s">
        <v>899</v>
      </c>
      <c r="C602" s="155">
        <v>1968</v>
      </c>
      <c r="D602" s="155" t="s">
        <v>1353</v>
      </c>
      <c r="E602" s="197" t="s">
        <v>1354</v>
      </c>
      <c r="F602" s="148"/>
      <c r="G602" s="197" t="s">
        <v>1355</v>
      </c>
      <c r="H602" s="148"/>
      <c r="I602" s="149">
        <v>593</v>
      </c>
    </row>
    <row r="603" spans="1:9" s="149" customFormat="1" ht="20.45" customHeight="1">
      <c r="A603" s="193"/>
      <c r="B603" s="156" t="s">
        <v>900</v>
      </c>
      <c r="C603" s="155">
        <v>1968</v>
      </c>
      <c r="D603" s="155" t="s">
        <v>1351</v>
      </c>
      <c r="E603" s="197" t="s">
        <v>1354</v>
      </c>
      <c r="F603" s="148"/>
      <c r="G603" s="197" t="s">
        <v>1355</v>
      </c>
      <c r="H603" s="148"/>
      <c r="I603" s="149">
        <v>594</v>
      </c>
    </row>
    <row r="604" spans="1:9" s="149" customFormat="1" ht="20.45" customHeight="1">
      <c r="A604" s="193"/>
      <c r="B604" s="156" t="s">
        <v>901</v>
      </c>
      <c r="C604" s="155">
        <v>1990</v>
      </c>
      <c r="D604" s="155" t="s">
        <v>1353</v>
      </c>
      <c r="E604" s="197" t="s">
        <v>1354</v>
      </c>
      <c r="F604" s="148"/>
      <c r="G604" s="197" t="s">
        <v>1355</v>
      </c>
      <c r="H604" s="148"/>
      <c r="I604" s="149">
        <v>595</v>
      </c>
    </row>
    <row r="605" spans="1:9" s="149" customFormat="1" ht="20.45" customHeight="1">
      <c r="A605" s="193"/>
      <c r="B605" s="156" t="s">
        <v>902</v>
      </c>
      <c r="C605" s="155">
        <v>1999</v>
      </c>
      <c r="D605" s="155" t="s">
        <v>1351</v>
      </c>
      <c r="E605" s="197" t="s">
        <v>1354</v>
      </c>
      <c r="F605" s="148"/>
      <c r="G605" s="197" t="s">
        <v>1355</v>
      </c>
      <c r="H605" s="148"/>
      <c r="I605" s="149">
        <v>596</v>
      </c>
    </row>
    <row r="606" spans="1:9" s="149" customFormat="1" ht="20.45" customHeight="1">
      <c r="A606" s="193"/>
      <c r="B606" s="156" t="s">
        <v>398</v>
      </c>
      <c r="C606" s="155">
        <v>1972</v>
      </c>
      <c r="D606" s="155" t="s">
        <v>1353</v>
      </c>
      <c r="E606" s="197" t="s">
        <v>1354</v>
      </c>
      <c r="F606" s="148"/>
      <c r="G606" s="197" t="s">
        <v>1355</v>
      </c>
      <c r="H606" s="148"/>
      <c r="I606" s="149">
        <v>597</v>
      </c>
    </row>
    <row r="607" spans="1:9" s="149" customFormat="1" ht="20.45" customHeight="1">
      <c r="A607" s="193">
        <v>220</v>
      </c>
      <c r="B607" s="154" t="s">
        <v>903</v>
      </c>
      <c r="C607" s="155">
        <v>1981</v>
      </c>
      <c r="D607" s="155" t="s">
        <v>1353</v>
      </c>
      <c r="E607" s="197" t="s">
        <v>1354</v>
      </c>
      <c r="F607" s="148"/>
      <c r="G607" s="197" t="s">
        <v>1355</v>
      </c>
      <c r="H607" s="148"/>
      <c r="I607" s="149">
        <v>598</v>
      </c>
    </row>
    <row r="608" spans="1:9" s="149" customFormat="1" ht="20.45" customHeight="1">
      <c r="A608" s="193"/>
      <c r="B608" s="156" t="s">
        <v>904</v>
      </c>
      <c r="C608" s="155">
        <v>1980</v>
      </c>
      <c r="D608" s="155" t="s">
        <v>1351</v>
      </c>
      <c r="E608" s="197" t="s">
        <v>1354</v>
      </c>
      <c r="F608" s="148"/>
      <c r="G608" s="197" t="s">
        <v>1355</v>
      </c>
      <c r="H608" s="148"/>
      <c r="I608" s="149">
        <v>599</v>
      </c>
    </row>
    <row r="609" spans="1:9" s="149" customFormat="1" ht="20.45" customHeight="1">
      <c r="A609" s="193">
        <v>221</v>
      </c>
      <c r="B609" s="154" t="s">
        <v>905</v>
      </c>
      <c r="C609" s="155">
        <v>1978</v>
      </c>
      <c r="D609" s="155" t="s">
        <v>1353</v>
      </c>
      <c r="E609" s="197" t="s">
        <v>1354</v>
      </c>
      <c r="F609" s="148"/>
      <c r="G609" s="197" t="s">
        <v>1355</v>
      </c>
      <c r="H609" s="148"/>
      <c r="I609" s="149">
        <v>600</v>
      </c>
    </row>
    <row r="610" spans="1:9" s="149" customFormat="1" ht="20.45" customHeight="1">
      <c r="A610" s="193"/>
      <c r="B610" s="156" t="s">
        <v>906</v>
      </c>
      <c r="C610" s="155">
        <v>1982</v>
      </c>
      <c r="D610" s="155" t="s">
        <v>1351</v>
      </c>
      <c r="E610" s="197" t="s">
        <v>1354</v>
      </c>
      <c r="F610" s="148"/>
      <c r="G610" s="197" t="s">
        <v>1355</v>
      </c>
      <c r="H610" s="148"/>
      <c r="I610" s="149">
        <v>601</v>
      </c>
    </row>
    <row r="611" spans="1:9" s="149" customFormat="1" ht="20.45" customHeight="1">
      <c r="A611" s="193">
        <v>222</v>
      </c>
      <c r="B611" s="154" t="s">
        <v>907</v>
      </c>
      <c r="C611" s="155">
        <v>1966</v>
      </c>
      <c r="D611" s="155" t="s">
        <v>1351</v>
      </c>
      <c r="E611" s="197" t="s">
        <v>1354</v>
      </c>
      <c r="F611" s="148"/>
      <c r="G611" s="197" t="s">
        <v>1355</v>
      </c>
      <c r="H611" s="148"/>
      <c r="I611" s="149">
        <v>602</v>
      </c>
    </row>
    <row r="612" spans="1:9" s="149" customFormat="1" ht="20.45" customHeight="1">
      <c r="A612" s="193"/>
      <c r="B612" s="156" t="s">
        <v>908</v>
      </c>
      <c r="C612" s="155">
        <v>1988</v>
      </c>
      <c r="D612" s="155" t="s">
        <v>1353</v>
      </c>
      <c r="E612" s="197" t="s">
        <v>1354</v>
      </c>
      <c r="F612" s="148"/>
      <c r="G612" s="197" t="s">
        <v>1355</v>
      </c>
      <c r="H612" s="148"/>
      <c r="I612" s="149">
        <v>603</v>
      </c>
    </row>
    <row r="613" spans="1:9" s="149" customFormat="1" ht="20.45" customHeight="1">
      <c r="A613" s="193">
        <v>223</v>
      </c>
      <c r="B613" s="154" t="s">
        <v>909</v>
      </c>
      <c r="C613" s="155">
        <v>1984</v>
      </c>
      <c r="D613" s="155" t="s">
        <v>1353</v>
      </c>
      <c r="E613" s="197" t="s">
        <v>1354</v>
      </c>
      <c r="F613" s="148"/>
      <c r="G613" s="197" t="s">
        <v>1355</v>
      </c>
      <c r="H613" s="148"/>
      <c r="I613" s="149">
        <v>604</v>
      </c>
    </row>
    <row r="614" spans="1:9" s="149" customFormat="1" ht="20.45" customHeight="1">
      <c r="A614" s="193"/>
      <c r="B614" s="156" t="s">
        <v>910</v>
      </c>
      <c r="C614" s="155">
        <v>1981</v>
      </c>
      <c r="D614" s="155" t="s">
        <v>1353</v>
      </c>
      <c r="E614" s="197" t="s">
        <v>1354</v>
      </c>
      <c r="F614" s="148"/>
      <c r="G614" s="197" t="s">
        <v>1355</v>
      </c>
      <c r="H614" s="148"/>
      <c r="I614" s="149">
        <v>605</v>
      </c>
    </row>
    <row r="615" spans="1:9" s="149" customFormat="1" ht="20.45" customHeight="1">
      <c r="A615" s="193">
        <v>224</v>
      </c>
      <c r="B615" s="154" t="s">
        <v>911</v>
      </c>
      <c r="C615" s="155">
        <v>1946</v>
      </c>
      <c r="D615" s="155" t="s">
        <v>1351</v>
      </c>
      <c r="E615" s="197" t="s">
        <v>1354</v>
      </c>
      <c r="F615" s="148"/>
      <c r="G615" s="197" t="s">
        <v>1355</v>
      </c>
      <c r="H615" s="148"/>
      <c r="I615" s="149">
        <v>606</v>
      </c>
    </row>
    <row r="616" spans="1:9" s="149" customFormat="1" ht="20.45" customHeight="1">
      <c r="A616" s="193"/>
      <c r="B616" s="156" t="s">
        <v>912</v>
      </c>
      <c r="C616" s="155">
        <v>2003</v>
      </c>
      <c r="D616" s="155" t="s">
        <v>1353</v>
      </c>
      <c r="E616" s="197" t="s">
        <v>1354</v>
      </c>
      <c r="F616" s="148"/>
      <c r="G616" s="197" t="s">
        <v>1355</v>
      </c>
      <c r="H616" s="148"/>
      <c r="I616" s="149">
        <v>607</v>
      </c>
    </row>
    <row r="617" spans="1:9" s="149" customFormat="1" ht="20.45" customHeight="1">
      <c r="A617" s="193">
        <v>225</v>
      </c>
      <c r="B617" s="154" t="s">
        <v>913</v>
      </c>
      <c r="C617" s="155">
        <v>1969</v>
      </c>
      <c r="D617" s="155" t="s">
        <v>1353</v>
      </c>
      <c r="E617" s="197" t="s">
        <v>1354</v>
      </c>
      <c r="F617" s="148"/>
      <c r="G617" s="197" t="s">
        <v>1355</v>
      </c>
      <c r="H617" s="148"/>
      <c r="I617" s="149">
        <v>608</v>
      </c>
    </row>
    <row r="618" spans="1:9" ht="20.100000000000001" customHeight="1">
      <c r="A618" s="193">
        <v>226</v>
      </c>
      <c r="B618" s="154" t="s">
        <v>413</v>
      </c>
      <c r="C618" s="155">
        <v>1955</v>
      </c>
      <c r="D618" s="155" t="s">
        <v>1353</v>
      </c>
      <c r="E618" s="197" t="s">
        <v>1354</v>
      </c>
      <c r="F618" s="153"/>
      <c r="G618" s="197" t="s">
        <v>1355</v>
      </c>
      <c r="H618" s="146"/>
      <c r="I618" s="149">
        <v>609</v>
      </c>
    </row>
    <row r="619" spans="1:9" ht="20.100000000000001" customHeight="1">
      <c r="A619" s="193"/>
      <c r="B619" s="156" t="s">
        <v>914</v>
      </c>
      <c r="C619" s="155">
        <v>1968</v>
      </c>
      <c r="D619" s="155" t="s">
        <v>1351</v>
      </c>
      <c r="E619" s="197" t="s">
        <v>1354</v>
      </c>
      <c r="F619" s="153"/>
      <c r="G619" s="197" t="s">
        <v>1355</v>
      </c>
      <c r="H619" s="146"/>
      <c r="I619" s="149">
        <v>610</v>
      </c>
    </row>
    <row r="620" spans="1:9" ht="20.100000000000001" customHeight="1">
      <c r="A620" s="193">
        <v>227</v>
      </c>
      <c r="B620" s="154" t="s">
        <v>915</v>
      </c>
      <c r="C620" s="155">
        <v>1956</v>
      </c>
      <c r="D620" s="155" t="s">
        <v>1353</v>
      </c>
      <c r="E620" s="197" t="s">
        <v>1354</v>
      </c>
      <c r="F620" s="153"/>
      <c r="G620" s="197" t="s">
        <v>1355</v>
      </c>
      <c r="H620" s="146"/>
      <c r="I620" s="149">
        <v>611</v>
      </c>
    </row>
    <row r="621" spans="1:9" ht="20.100000000000001" customHeight="1">
      <c r="A621" s="193"/>
      <c r="B621" s="156" t="s">
        <v>916</v>
      </c>
      <c r="C621" s="155">
        <v>1963</v>
      </c>
      <c r="D621" s="155" t="s">
        <v>1351</v>
      </c>
      <c r="E621" s="197" t="s">
        <v>1354</v>
      </c>
      <c r="F621" s="153"/>
      <c r="G621" s="197" t="s">
        <v>1355</v>
      </c>
      <c r="H621" s="146"/>
      <c r="I621" s="149">
        <v>612</v>
      </c>
    </row>
    <row r="622" spans="1:9" ht="20.100000000000001" customHeight="1">
      <c r="A622" s="193"/>
      <c r="B622" s="156" t="s">
        <v>917</v>
      </c>
      <c r="C622" s="155">
        <v>1988</v>
      </c>
      <c r="D622" s="155" t="s">
        <v>1353</v>
      </c>
      <c r="E622" s="197" t="s">
        <v>1354</v>
      </c>
      <c r="F622" s="153"/>
      <c r="G622" s="197" t="s">
        <v>1355</v>
      </c>
      <c r="H622" s="146"/>
      <c r="I622" s="149">
        <v>613</v>
      </c>
    </row>
    <row r="623" spans="1:9" ht="20.100000000000001" customHeight="1">
      <c r="A623" s="193">
        <v>228</v>
      </c>
      <c r="B623" s="154" t="s">
        <v>918</v>
      </c>
      <c r="C623" s="155">
        <v>1979</v>
      </c>
      <c r="D623" s="155" t="s">
        <v>1353</v>
      </c>
      <c r="E623" s="197" t="s">
        <v>1354</v>
      </c>
      <c r="F623" s="153"/>
      <c r="G623" s="197" t="s">
        <v>1355</v>
      </c>
      <c r="H623" s="146"/>
      <c r="I623" s="149">
        <v>614</v>
      </c>
    </row>
    <row r="624" spans="1:9" ht="20.100000000000001" customHeight="1">
      <c r="A624" s="193"/>
      <c r="B624" s="156" t="s">
        <v>919</v>
      </c>
      <c r="C624" s="155">
        <v>1982</v>
      </c>
      <c r="D624" s="155" t="s">
        <v>1351</v>
      </c>
      <c r="E624" s="197" t="s">
        <v>1354</v>
      </c>
      <c r="F624" s="153"/>
      <c r="G624" s="197" t="s">
        <v>1355</v>
      </c>
      <c r="H624" s="146"/>
      <c r="I624" s="149">
        <v>615</v>
      </c>
    </row>
    <row r="625" spans="1:9" ht="20.100000000000001" customHeight="1">
      <c r="A625" s="193">
        <v>229</v>
      </c>
      <c r="B625" s="154" t="s">
        <v>920</v>
      </c>
      <c r="C625" s="155">
        <v>1973</v>
      </c>
      <c r="D625" s="155" t="s">
        <v>1353</v>
      </c>
      <c r="E625" s="197" t="s">
        <v>1354</v>
      </c>
      <c r="F625" s="153"/>
      <c r="G625" s="197" t="s">
        <v>1355</v>
      </c>
      <c r="H625" s="146"/>
      <c r="I625" s="149">
        <v>616</v>
      </c>
    </row>
    <row r="626" spans="1:9" ht="20.100000000000001" customHeight="1">
      <c r="A626" s="193"/>
      <c r="B626" s="156" t="s">
        <v>360</v>
      </c>
      <c r="C626" s="155">
        <v>1972</v>
      </c>
      <c r="D626" s="155" t="s">
        <v>1351</v>
      </c>
      <c r="E626" s="197" t="s">
        <v>1354</v>
      </c>
      <c r="F626" s="153"/>
      <c r="G626" s="197" t="s">
        <v>1355</v>
      </c>
      <c r="H626" s="146"/>
      <c r="I626" s="149">
        <v>617</v>
      </c>
    </row>
    <row r="627" spans="1:9" ht="20.100000000000001" customHeight="1">
      <c r="A627" s="193"/>
      <c r="B627" s="156" t="s">
        <v>921</v>
      </c>
      <c r="C627" s="155">
        <v>1995</v>
      </c>
      <c r="D627" s="155" t="s">
        <v>1351</v>
      </c>
      <c r="E627" s="197" t="s">
        <v>1354</v>
      </c>
      <c r="F627" s="153"/>
      <c r="G627" s="197" t="s">
        <v>1355</v>
      </c>
      <c r="H627" s="146"/>
      <c r="I627" s="149">
        <v>618</v>
      </c>
    </row>
    <row r="628" spans="1:9" ht="20.100000000000001" customHeight="1">
      <c r="A628" s="193"/>
      <c r="B628" s="156" t="s">
        <v>922</v>
      </c>
      <c r="C628" s="155">
        <v>2003</v>
      </c>
      <c r="D628" s="155" t="s">
        <v>1351</v>
      </c>
      <c r="E628" s="197" t="s">
        <v>1354</v>
      </c>
      <c r="F628" s="153"/>
      <c r="G628" s="197" t="s">
        <v>1355</v>
      </c>
      <c r="H628" s="146"/>
      <c r="I628" s="149">
        <v>619</v>
      </c>
    </row>
    <row r="629" spans="1:9" ht="20.100000000000001" customHeight="1">
      <c r="A629" s="193">
        <v>230</v>
      </c>
      <c r="B629" s="154" t="s">
        <v>923</v>
      </c>
      <c r="C629" s="155">
        <v>1955</v>
      </c>
      <c r="D629" s="155" t="s">
        <v>1353</v>
      </c>
      <c r="E629" s="197" t="s">
        <v>1354</v>
      </c>
      <c r="F629" s="153"/>
      <c r="G629" s="197" t="s">
        <v>1355</v>
      </c>
      <c r="H629" s="146"/>
      <c r="I629" s="149">
        <v>620</v>
      </c>
    </row>
    <row r="630" spans="1:9" ht="20.100000000000001" customHeight="1">
      <c r="A630" s="193"/>
      <c r="B630" s="156" t="s">
        <v>924</v>
      </c>
      <c r="C630" s="155">
        <v>1957</v>
      </c>
      <c r="D630" s="155" t="s">
        <v>1351</v>
      </c>
      <c r="E630" s="197" t="s">
        <v>1354</v>
      </c>
      <c r="F630" s="153"/>
      <c r="G630" s="197" t="s">
        <v>1355</v>
      </c>
      <c r="H630" s="146"/>
      <c r="I630" s="149">
        <v>621</v>
      </c>
    </row>
    <row r="631" spans="1:9" ht="20.100000000000001" customHeight="1">
      <c r="A631" s="193"/>
      <c r="B631" s="156" t="s">
        <v>925</v>
      </c>
      <c r="C631" s="155">
        <v>1988</v>
      </c>
      <c r="D631" s="155" t="s">
        <v>1353</v>
      </c>
      <c r="E631" s="197" t="s">
        <v>1354</v>
      </c>
      <c r="F631" s="153"/>
      <c r="G631" s="197" t="s">
        <v>1355</v>
      </c>
      <c r="H631" s="146"/>
      <c r="I631" s="149">
        <v>622</v>
      </c>
    </row>
    <row r="632" spans="1:9" ht="20.100000000000001" customHeight="1">
      <c r="A632" s="193">
        <v>231</v>
      </c>
      <c r="B632" s="154" t="s">
        <v>926</v>
      </c>
      <c r="C632" s="155">
        <v>1959</v>
      </c>
      <c r="D632" s="155" t="s">
        <v>1351</v>
      </c>
      <c r="E632" s="197" t="s">
        <v>1354</v>
      </c>
      <c r="F632" s="153"/>
      <c r="G632" s="197" t="s">
        <v>1355</v>
      </c>
      <c r="H632" s="146"/>
      <c r="I632" s="149">
        <v>623</v>
      </c>
    </row>
    <row r="633" spans="1:9" ht="20.100000000000001" customHeight="1">
      <c r="A633" s="193"/>
      <c r="B633" s="156" t="s">
        <v>352</v>
      </c>
      <c r="C633" s="155">
        <v>1978</v>
      </c>
      <c r="D633" s="155" t="s">
        <v>1351</v>
      </c>
      <c r="E633" s="197" t="s">
        <v>1354</v>
      </c>
      <c r="F633" s="153"/>
      <c r="G633" s="197" t="s">
        <v>1355</v>
      </c>
      <c r="H633" s="146"/>
      <c r="I633" s="149">
        <v>624</v>
      </c>
    </row>
    <row r="634" spans="1:9" ht="20.100000000000001" customHeight="1">
      <c r="A634" s="193"/>
      <c r="B634" s="156" t="s">
        <v>669</v>
      </c>
      <c r="C634" s="155">
        <v>1980</v>
      </c>
      <c r="D634" s="155" t="s">
        <v>1353</v>
      </c>
      <c r="E634" s="197" t="s">
        <v>1354</v>
      </c>
      <c r="F634" s="153"/>
      <c r="G634" s="197" t="s">
        <v>1355</v>
      </c>
      <c r="H634" s="146"/>
      <c r="I634" s="149">
        <v>625</v>
      </c>
    </row>
    <row r="635" spans="1:9" ht="20.100000000000001" customHeight="1">
      <c r="A635" s="193"/>
      <c r="B635" s="156" t="s">
        <v>927</v>
      </c>
      <c r="C635" s="155">
        <v>1982</v>
      </c>
      <c r="D635" s="155" t="s">
        <v>1351</v>
      </c>
      <c r="E635" s="197" t="s">
        <v>1354</v>
      </c>
      <c r="F635" s="153"/>
      <c r="G635" s="197" t="s">
        <v>1355</v>
      </c>
      <c r="H635" s="146"/>
      <c r="I635" s="149">
        <v>626</v>
      </c>
    </row>
    <row r="636" spans="1:9" ht="20.100000000000001" customHeight="1">
      <c r="A636" s="193">
        <v>232</v>
      </c>
      <c r="B636" s="154" t="s">
        <v>928</v>
      </c>
      <c r="C636" s="155">
        <v>1975</v>
      </c>
      <c r="D636" s="155" t="s">
        <v>1353</v>
      </c>
      <c r="E636" s="197" t="s">
        <v>1354</v>
      </c>
      <c r="F636" s="153"/>
      <c r="G636" s="197" t="s">
        <v>1355</v>
      </c>
      <c r="H636" s="146"/>
      <c r="I636" s="149">
        <v>627</v>
      </c>
    </row>
    <row r="637" spans="1:9" ht="20.100000000000001" customHeight="1">
      <c r="A637" s="193"/>
      <c r="B637" s="156" t="s">
        <v>929</v>
      </c>
      <c r="C637" s="155">
        <v>1984</v>
      </c>
      <c r="D637" s="155" t="s">
        <v>1351</v>
      </c>
      <c r="E637" s="197" t="s">
        <v>1354</v>
      </c>
      <c r="F637" s="153"/>
      <c r="G637" s="197" t="s">
        <v>1355</v>
      </c>
      <c r="H637" s="146"/>
      <c r="I637" s="149">
        <v>628</v>
      </c>
    </row>
    <row r="638" spans="1:9" ht="20.100000000000001" customHeight="1">
      <c r="A638" s="193">
        <v>233</v>
      </c>
      <c r="B638" s="154" t="s">
        <v>930</v>
      </c>
      <c r="C638" s="155">
        <v>1991</v>
      </c>
      <c r="D638" s="155" t="s">
        <v>1353</v>
      </c>
      <c r="E638" s="197" t="s">
        <v>1354</v>
      </c>
      <c r="F638" s="153"/>
      <c r="G638" s="197" t="s">
        <v>1355</v>
      </c>
      <c r="H638" s="146"/>
      <c r="I638" s="149">
        <v>629</v>
      </c>
    </row>
    <row r="639" spans="1:9" ht="20.100000000000001" customHeight="1">
      <c r="A639" s="193"/>
      <c r="B639" s="156" t="s">
        <v>931</v>
      </c>
      <c r="C639" s="155">
        <v>1992</v>
      </c>
      <c r="D639" s="155" t="s">
        <v>1351</v>
      </c>
      <c r="E639" s="197" t="s">
        <v>1354</v>
      </c>
      <c r="F639" s="153"/>
      <c r="G639" s="197" t="s">
        <v>1355</v>
      </c>
      <c r="H639" s="146"/>
      <c r="I639" s="149">
        <v>630</v>
      </c>
    </row>
    <row r="640" spans="1:9" ht="20.100000000000001" customHeight="1">
      <c r="A640" s="193">
        <v>234</v>
      </c>
      <c r="B640" s="154" t="s">
        <v>325</v>
      </c>
      <c r="C640" s="155">
        <v>1944</v>
      </c>
      <c r="D640" s="155" t="s">
        <v>1351</v>
      </c>
      <c r="E640" s="197" t="s">
        <v>1354</v>
      </c>
      <c r="F640" s="153"/>
      <c r="G640" s="197" t="s">
        <v>1355</v>
      </c>
      <c r="H640" s="146"/>
      <c r="I640" s="149">
        <v>631</v>
      </c>
    </row>
    <row r="641" spans="1:9" ht="20.100000000000001" customHeight="1">
      <c r="A641" s="193"/>
      <c r="B641" s="156" t="s">
        <v>932</v>
      </c>
      <c r="C641" s="155">
        <v>1978</v>
      </c>
      <c r="D641" s="155" t="s">
        <v>1353</v>
      </c>
      <c r="E641" s="197" t="s">
        <v>1354</v>
      </c>
      <c r="F641" s="153"/>
      <c r="G641" s="197" t="s">
        <v>1355</v>
      </c>
      <c r="H641" s="146"/>
      <c r="I641" s="149">
        <v>632</v>
      </c>
    </row>
    <row r="642" spans="1:9" ht="20.100000000000001" customHeight="1">
      <c r="A642" s="193"/>
      <c r="B642" s="156" t="s">
        <v>933</v>
      </c>
      <c r="C642" s="155">
        <v>1983</v>
      </c>
      <c r="D642" s="155" t="s">
        <v>1351</v>
      </c>
      <c r="E642" s="197" t="s">
        <v>1354</v>
      </c>
      <c r="F642" s="153"/>
      <c r="G642" s="197" t="s">
        <v>1355</v>
      </c>
      <c r="H642" s="146"/>
      <c r="I642" s="149">
        <v>633</v>
      </c>
    </row>
    <row r="643" spans="1:9" ht="20.100000000000001" customHeight="1">
      <c r="A643" s="193"/>
      <c r="B643" s="156" t="s">
        <v>934</v>
      </c>
      <c r="C643" s="155">
        <v>2003</v>
      </c>
      <c r="D643" s="155" t="s">
        <v>1353</v>
      </c>
      <c r="E643" s="197" t="s">
        <v>1354</v>
      </c>
      <c r="F643" s="153"/>
      <c r="G643" s="197" t="s">
        <v>1355</v>
      </c>
      <c r="H643" s="146"/>
      <c r="I643" s="149">
        <v>634</v>
      </c>
    </row>
    <row r="644" spans="1:9" ht="20.100000000000001" customHeight="1">
      <c r="A644" s="193">
        <v>235</v>
      </c>
      <c r="B644" s="154" t="s">
        <v>935</v>
      </c>
      <c r="C644" s="155">
        <v>1971</v>
      </c>
      <c r="D644" s="155" t="s">
        <v>1353</v>
      </c>
      <c r="E644" s="197" t="s">
        <v>1354</v>
      </c>
      <c r="F644" s="153"/>
      <c r="G644" s="197" t="s">
        <v>1355</v>
      </c>
      <c r="H644" s="146"/>
      <c r="I644" s="149">
        <v>635</v>
      </c>
    </row>
    <row r="645" spans="1:9" ht="20.100000000000001" customHeight="1">
      <c r="A645" s="193"/>
      <c r="B645" s="156" t="s">
        <v>360</v>
      </c>
      <c r="C645" s="155">
        <v>1976</v>
      </c>
      <c r="D645" s="155" t="s">
        <v>1351</v>
      </c>
      <c r="E645" s="197" t="s">
        <v>1354</v>
      </c>
      <c r="F645" s="153"/>
      <c r="G645" s="197" t="s">
        <v>1355</v>
      </c>
      <c r="H645" s="146"/>
      <c r="I645" s="149">
        <v>636</v>
      </c>
    </row>
    <row r="646" spans="1:9" ht="20.100000000000001" customHeight="1">
      <c r="A646" s="193"/>
      <c r="B646" s="156" t="s">
        <v>936</v>
      </c>
      <c r="C646" s="155">
        <v>2001</v>
      </c>
      <c r="D646" s="155" t="s">
        <v>1353</v>
      </c>
      <c r="E646" s="197" t="s">
        <v>1354</v>
      </c>
      <c r="F646" s="153"/>
      <c r="G646" s="197" t="s">
        <v>1355</v>
      </c>
      <c r="H646" s="146"/>
      <c r="I646" s="149">
        <v>637</v>
      </c>
    </row>
    <row r="647" spans="1:9" ht="20.100000000000001" customHeight="1">
      <c r="A647" s="193">
        <v>236</v>
      </c>
      <c r="B647" s="154" t="s">
        <v>937</v>
      </c>
      <c r="C647" s="155">
        <v>1975</v>
      </c>
      <c r="D647" s="155" t="s">
        <v>1353</v>
      </c>
      <c r="E647" s="197" t="s">
        <v>1354</v>
      </c>
      <c r="F647" s="153"/>
      <c r="G647" s="197" t="s">
        <v>1355</v>
      </c>
      <c r="H647" s="146"/>
      <c r="I647" s="149">
        <v>638</v>
      </c>
    </row>
    <row r="648" spans="1:9" ht="20.100000000000001" customHeight="1">
      <c r="A648" s="193"/>
      <c r="B648" s="156" t="s">
        <v>938</v>
      </c>
      <c r="C648" s="155">
        <v>1981</v>
      </c>
      <c r="D648" s="155" t="s">
        <v>1351</v>
      </c>
      <c r="E648" s="197" t="s">
        <v>1354</v>
      </c>
      <c r="F648" s="153"/>
      <c r="G648" s="197" t="s">
        <v>1355</v>
      </c>
      <c r="H648" s="146"/>
      <c r="I648" s="149">
        <v>639</v>
      </c>
    </row>
    <row r="649" spans="1:9" ht="20.100000000000001" customHeight="1">
      <c r="A649" s="193"/>
      <c r="B649" s="156" t="s">
        <v>939</v>
      </c>
      <c r="C649" s="155">
        <v>2003</v>
      </c>
      <c r="D649" s="155" t="s">
        <v>1353</v>
      </c>
      <c r="E649" s="197" t="s">
        <v>1354</v>
      </c>
      <c r="F649" s="153"/>
      <c r="G649" s="197" t="s">
        <v>1355</v>
      </c>
      <c r="H649" s="146"/>
      <c r="I649" s="149">
        <v>640</v>
      </c>
    </row>
    <row r="650" spans="1:9" ht="20.100000000000001" customHeight="1">
      <c r="A650" s="193">
        <v>237</v>
      </c>
      <c r="B650" s="154" t="s">
        <v>940</v>
      </c>
      <c r="C650" s="155">
        <v>1947</v>
      </c>
      <c r="D650" s="155" t="s">
        <v>1351</v>
      </c>
      <c r="E650" s="197" t="s">
        <v>1354</v>
      </c>
      <c r="F650" s="153"/>
      <c r="G650" s="197" t="s">
        <v>1355</v>
      </c>
      <c r="H650" s="146"/>
      <c r="I650" s="149">
        <v>641</v>
      </c>
    </row>
    <row r="651" spans="1:9" ht="20.100000000000001" customHeight="1">
      <c r="A651" s="193"/>
      <c r="B651" s="156" t="s">
        <v>941</v>
      </c>
      <c r="C651" s="155">
        <v>1971</v>
      </c>
      <c r="D651" s="155" t="s">
        <v>1353</v>
      </c>
      <c r="E651" s="197" t="s">
        <v>1354</v>
      </c>
      <c r="F651" s="153"/>
      <c r="G651" s="197" t="s">
        <v>1355</v>
      </c>
      <c r="H651" s="146"/>
      <c r="I651" s="149">
        <v>642</v>
      </c>
    </row>
    <row r="652" spans="1:9" ht="20.100000000000001" customHeight="1">
      <c r="A652" s="193"/>
      <c r="B652" s="156" t="s">
        <v>942</v>
      </c>
      <c r="C652" s="155">
        <v>1982</v>
      </c>
      <c r="D652" s="155" t="s">
        <v>1351</v>
      </c>
      <c r="E652" s="197" t="s">
        <v>1354</v>
      </c>
      <c r="F652" s="153"/>
      <c r="G652" s="197" t="s">
        <v>1355</v>
      </c>
      <c r="H652" s="146"/>
      <c r="I652" s="149">
        <v>643</v>
      </c>
    </row>
    <row r="653" spans="1:9" ht="20.100000000000001" customHeight="1">
      <c r="A653" s="193">
        <v>238</v>
      </c>
      <c r="B653" s="154" t="s">
        <v>943</v>
      </c>
      <c r="C653" s="155">
        <v>1967</v>
      </c>
      <c r="D653" s="155" t="s">
        <v>1353</v>
      </c>
      <c r="E653" s="197" t="s">
        <v>1354</v>
      </c>
      <c r="F653" s="153"/>
      <c r="G653" s="197" t="s">
        <v>1355</v>
      </c>
      <c r="H653" s="146"/>
      <c r="I653" s="149">
        <v>644</v>
      </c>
    </row>
    <row r="654" spans="1:9" ht="20.100000000000001" customHeight="1">
      <c r="A654" s="193"/>
      <c r="B654" s="156" t="s">
        <v>371</v>
      </c>
      <c r="C654" s="155">
        <v>1971</v>
      </c>
      <c r="D654" s="155" t="s">
        <v>1351</v>
      </c>
      <c r="E654" s="197" t="s">
        <v>1354</v>
      </c>
      <c r="F654" s="153"/>
      <c r="G654" s="197" t="s">
        <v>1355</v>
      </c>
      <c r="H654" s="146"/>
      <c r="I654" s="149">
        <v>645</v>
      </c>
    </row>
    <row r="655" spans="1:9" ht="20.100000000000001" customHeight="1">
      <c r="A655" s="193"/>
      <c r="B655" s="156" t="s">
        <v>944</v>
      </c>
      <c r="C655" s="155">
        <v>1995</v>
      </c>
      <c r="D655" s="155" t="s">
        <v>1353</v>
      </c>
      <c r="E655" s="197" t="s">
        <v>1354</v>
      </c>
      <c r="F655" s="153"/>
      <c r="G655" s="197" t="s">
        <v>1355</v>
      </c>
      <c r="H655" s="146"/>
      <c r="I655" s="149">
        <v>646</v>
      </c>
    </row>
    <row r="656" spans="1:9" ht="20.100000000000001" customHeight="1">
      <c r="A656" s="193"/>
      <c r="B656" s="156" t="s">
        <v>945</v>
      </c>
      <c r="C656" s="155">
        <v>2003</v>
      </c>
      <c r="D656" s="155" t="s">
        <v>1351</v>
      </c>
      <c r="E656" s="197" t="s">
        <v>1354</v>
      </c>
      <c r="F656" s="153"/>
      <c r="G656" s="197" t="s">
        <v>1355</v>
      </c>
      <c r="H656" s="146"/>
      <c r="I656" s="149">
        <v>647</v>
      </c>
    </row>
    <row r="657" spans="1:9" ht="20.100000000000001" customHeight="1">
      <c r="A657" s="193">
        <v>239</v>
      </c>
      <c r="B657" s="154" t="s">
        <v>946</v>
      </c>
      <c r="C657" s="155">
        <v>1954</v>
      </c>
      <c r="D657" s="155" t="s">
        <v>1351</v>
      </c>
      <c r="E657" s="197" t="s">
        <v>1354</v>
      </c>
      <c r="F657" s="153"/>
      <c r="G657" s="197" t="s">
        <v>1355</v>
      </c>
      <c r="H657" s="146"/>
      <c r="I657" s="149">
        <v>648</v>
      </c>
    </row>
    <row r="658" spans="1:9" ht="20.100000000000001" customHeight="1">
      <c r="A658" s="193"/>
      <c r="B658" s="156" t="s">
        <v>947</v>
      </c>
      <c r="C658" s="155">
        <v>1979</v>
      </c>
      <c r="D658" s="155" t="s">
        <v>1353</v>
      </c>
      <c r="E658" s="197" t="s">
        <v>1354</v>
      </c>
      <c r="F658" s="153"/>
      <c r="G658" s="197" t="s">
        <v>1355</v>
      </c>
      <c r="H658" s="146"/>
      <c r="I658" s="149">
        <v>649</v>
      </c>
    </row>
    <row r="659" spans="1:9" ht="20.100000000000001" customHeight="1">
      <c r="A659" s="193">
        <v>240</v>
      </c>
      <c r="B659" s="154" t="s">
        <v>948</v>
      </c>
      <c r="C659" s="155">
        <v>1952</v>
      </c>
      <c r="D659" s="155" t="s">
        <v>1353</v>
      </c>
      <c r="E659" s="197" t="s">
        <v>1354</v>
      </c>
      <c r="F659" s="153"/>
      <c r="G659" s="197" t="s">
        <v>1355</v>
      </c>
      <c r="H659" s="146"/>
      <c r="I659" s="149">
        <v>650</v>
      </c>
    </row>
    <row r="660" spans="1:9" ht="20.100000000000001" customHeight="1">
      <c r="A660" s="193"/>
      <c r="B660" s="156" t="s">
        <v>949</v>
      </c>
      <c r="C660" s="155">
        <v>1993</v>
      </c>
      <c r="D660" s="155" t="s">
        <v>1351</v>
      </c>
      <c r="E660" s="197" t="s">
        <v>1354</v>
      </c>
      <c r="F660" s="153"/>
      <c r="G660" s="197" t="s">
        <v>1355</v>
      </c>
      <c r="H660" s="146"/>
      <c r="I660" s="149">
        <v>651</v>
      </c>
    </row>
    <row r="661" spans="1:9" ht="20.100000000000001" customHeight="1">
      <c r="A661" s="193">
        <v>241</v>
      </c>
      <c r="B661" s="154" t="s">
        <v>950</v>
      </c>
      <c r="C661" s="155">
        <v>1981</v>
      </c>
      <c r="D661" s="155" t="s">
        <v>1353</v>
      </c>
      <c r="E661" s="197" t="s">
        <v>1354</v>
      </c>
      <c r="F661" s="153"/>
      <c r="G661" s="197" t="s">
        <v>1355</v>
      </c>
      <c r="H661" s="146"/>
      <c r="I661" s="149">
        <v>652</v>
      </c>
    </row>
    <row r="662" spans="1:9" ht="20.100000000000001" customHeight="1">
      <c r="A662" s="193"/>
      <c r="B662" s="156" t="s">
        <v>951</v>
      </c>
      <c r="C662" s="155">
        <v>1988</v>
      </c>
      <c r="D662" s="155" t="s">
        <v>1351</v>
      </c>
      <c r="E662" s="197" t="s">
        <v>1354</v>
      </c>
      <c r="F662" s="153"/>
      <c r="G662" s="197" t="s">
        <v>1355</v>
      </c>
      <c r="H662" s="146"/>
      <c r="I662" s="149">
        <v>653</v>
      </c>
    </row>
    <row r="663" spans="1:9" ht="20.100000000000001" customHeight="1">
      <c r="A663" s="193"/>
      <c r="B663" s="156" t="s">
        <v>952</v>
      </c>
      <c r="C663" s="155">
        <v>1937</v>
      </c>
      <c r="D663" s="155" t="s">
        <v>1351</v>
      </c>
      <c r="E663" s="197" t="s">
        <v>1354</v>
      </c>
      <c r="F663" s="153"/>
      <c r="G663" s="197" t="s">
        <v>1355</v>
      </c>
      <c r="H663" s="146"/>
      <c r="I663" s="149">
        <v>654</v>
      </c>
    </row>
    <row r="664" spans="1:9" ht="20.100000000000001" customHeight="1">
      <c r="A664" s="193">
        <v>242</v>
      </c>
      <c r="B664" s="154" t="s">
        <v>941</v>
      </c>
      <c r="C664" s="155">
        <v>1977</v>
      </c>
      <c r="D664" s="155" t="s">
        <v>1353</v>
      </c>
      <c r="E664" s="197" t="s">
        <v>1354</v>
      </c>
      <c r="F664" s="153"/>
      <c r="G664" s="197" t="s">
        <v>1355</v>
      </c>
      <c r="H664" s="146"/>
      <c r="I664" s="149">
        <v>655</v>
      </c>
    </row>
    <row r="665" spans="1:9" ht="20.100000000000001" customHeight="1">
      <c r="A665" s="193"/>
      <c r="B665" s="156" t="s">
        <v>953</v>
      </c>
      <c r="C665" s="155">
        <v>1999</v>
      </c>
      <c r="D665" s="155" t="s">
        <v>1353</v>
      </c>
      <c r="E665" s="197" t="s">
        <v>1354</v>
      </c>
      <c r="F665" s="153"/>
      <c r="G665" s="197" t="s">
        <v>1355</v>
      </c>
      <c r="H665" s="146"/>
      <c r="I665" s="149">
        <v>656</v>
      </c>
    </row>
    <row r="666" spans="1:9" ht="20.100000000000001" customHeight="1">
      <c r="A666" s="193">
        <v>243</v>
      </c>
      <c r="B666" s="154" t="s">
        <v>325</v>
      </c>
      <c r="C666" s="155">
        <v>1970</v>
      </c>
      <c r="D666" s="155" t="s">
        <v>1351</v>
      </c>
      <c r="E666" s="197" t="s">
        <v>1354</v>
      </c>
      <c r="F666" s="153"/>
      <c r="G666" s="197" t="s">
        <v>1355</v>
      </c>
      <c r="H666" s="146"/>
      <c r="I666" s="149">
        <v>657</v>
      </c>
    </row>
    <row r="667" spans="1:9" ht="20.100000000000001" customHeight="1">
      <c r="A667" s="193"/>
      <c r="B667" s="156" t="s">
        <v>954</v>
      </c>
      <c r="C667" s="155">
        <v>1991</v>
      </c>
      <c r="D667" s="155" t="s">
        <v>1353</v>
      </c>
      <c r="E667" s="197" t="s">
        <v>1354</v>
      </c>
      <c r="F667" s="153"/>
      <c r="G667" s="197" t="s">
        <v>1355</v>
      </c>
      <c r="H667" s="146"/>
      <c r="I667" s="149">
        <v>658</v>
      </c>
    </row>
    <row r="668" spans="1:9" ht="20.100000000000001" customHeight="1">
      <c r="A668" s="193"/>
      <c r="B668" s="156" t="s">
        <v>955</v>
      </c>
      <c r="C668" s="155">
        <v>1993</v>
      </c>
      <c r="D668" s="155" t="s">
        <v>1353</v>
      </c>
      <c r="E668" s="197" t="s">
        <v>1354</v>
      </c>
      <c r="F668" s="153"/>
      <c r="G668" s="197" t="s">
        <v>1355</v>
      </c>
      <c r="H668" s="146"/>
      <c r="I668" s="149">
        <v>659</v>
      </c>
    </row>
    <row r="669" spans="1:9" ht="20.100000000000001" customHeight="1">
      <c r="A669" s="193">
        <v>244</v>
      </c>
      <c r="B669" s="154" t="s">
        <v>956</v>
      </c>
      <c r="C669" s="155">
        <v>1973</v>
      </c>
      <c r="D669" s="155" t="s">
        <v>1353</v>
      </c>
      <c r="E669" s="197" t="s">
        <v>1354</v>
      </c>
      <c r="F669" s="153"/>
      <c r="G669" s="197" t="s">
        <v>1355</v>
      </c>
      <c r="H669" s="146"/>
      <c r="I669" s="149">
        <v>660</v>
      </c>
    </row>
    <row r="670" spans="1:9" ht="20.100000000000001" customHeight="1">
      <c r="A670" s="193"/>
      <c r="B670" s="156" t="s">
        <v>758</v>
      </c>
      <c r="C670" s="155">
        <v>1975</v>
      </c>
      <c r="D670" s="155" t="s">
        <v>1351</v>
      </c>
      <c r="E670" s="197" t="s">
        <v>1354</v>
      </c>
      <c r="F670" s="153"/>
      <c r="G670" s="197" t="s">
        <v>1355</v>
      </c>
      <c r="H670" s="146"/>
      <c r="I670" s="149">
        <v>661</v>
      </c>
    </row>
    <row r="671" spans="1:9" ht="20.100000000000001" customHeight="1">
      <c r="A671" s="193"/>
      <c r="B671" s="156" t="s">
        <v>957</v>
      </c>
      <c r="C671" s="155">
        <v>1996</v>
      </c>
      <c r="D671" s="155" t="s">
        <v>1353</v>
      </c>
      <c r="E671" s="197" t="s">
        <v>1354</v>
      </c>
      <c r="F671" s="153"/>
      <c r="G671" s="197" t="s">
        <v>1355</v>
      </c>
      <c r="H671" s="146"/>
      <c r="I671" s="149">
        <v>662</v>
      </c>
    </row>
    <row r="672" spans="1:9" ht="20.100000000000001" customHeight="1">
      <c r="A672" s="193">
        <v>245</v>
      </c>
      <c r="B672" s="154" t="s">
        <v>958</v>
      </c>
      <c r="C672" s="155">
        <v>1973</v>
      </c>
      <c r="D672" s="155" t="s">
        <v>1353</v>
      </c>
      <c r="E672" s="197" t="s">
        <v>1354</v>
      </c>
      <c r="F672" s="153"/>
      <c r="G672" s="197" t="s">
        <v>1355</v>
      </c>
      <c r="H672" s="146"/>
      <c r="I672" s="149">
        <v>663</v>
      </c>
    </row>
    <row r="673" spans="1:9" ht="20.100000000000001" customHeight="1">
      <c r="A673" s="193"/>
      <c r="B673" s="156" t="s">
        <v>959</v>
      </c>
      <c r="C673" s="155">
        <v>1976</v>
      </c>
      <c r="D673" s="155" t="s">
        <v>1351</v>
      </c>
      <c r="E673" s="197" t="s">
        <v>1354</v>
      </c>
      <c r="F673" s="153"/>
      <c r="G673" s="197" t="s">
        <v>1355</v>
      </c>
      <c r="H673" s="146"/>
      <c r="I673" s="149">
        <v>664</v>
      </c>
    </row>
    <row r="674" spans="1:9" ht="20.100000000000001" customHeight="1">
      <c r="A674" s="193"/>
      <c r="B674" s="156" t="s">
        <v>960</v>
      </c>
      <c r="C674" s="155">
        <v>1997</v>
      </c>
      <c r="D674" s="155" t="s">
        <v>1351</v>
      </c>
      <c r="E674" s="197" t="s">
        <v>1354</v>
      </c>
      <c r="F674" s="153"/>
      <c r="G674" s="197" t="s">
        <v>1355</v>
      </c>
      <c r="H674" s="146"/>
      <c r="I674" s="149">
        <v>665</v>
      </c>
    </row>
    <row r="675" spans="1:9" ht="20.100000000000001" customHeight="1">
      <c r="A675" s="193">
        <v>246</v>
      </c>
      <c r="B675" s="154" t="s">
        <v>961</v>
      </c>
      <c r="C675" s="155">
        <v>1974</v>
      </c>
      <c r="D675" s="155" t="s">
        <v>1353</v>
      </c>
      <c r="E675" s="197" t="s">
        <v>1354</v>
      </c>
      <c r="F675" s="153"/>
      <c r="G675" s="197" t="s">
        <v>1355</v>
      </c>
      <c r="H675" s="146"/>
      <c r="I675" s="149">
        <v>666</v>
      </c>
    </row>
    <row r="676" spans="1:9" ht="20.100000000000001" customHeight="1">
      <c r="A676" s="193"/>
      <c r="B676" s="156" t="s">
        <v>962</v>
      </c>
      <c r="C676" s="155">
        <v>1975</v>
      </c>
      <c r="D676" s="155" t="s">
        <v>1351</v>
      </c>
      <c r="E676" s="197" t="s">
        <v>1354</v>
      </c>
      <c r="F676" s="153"/>
      <c r="G676" s="197" t="s">
        <v>1355</v>
      </c>
      <c r="H676" s="146"/>
      <c r="I676" s="149">
        <v>667</v>
      </c>
    </row>
    <row r="677" spans="1:9" ht="20.100000000000001" customHeight="1">
      <c r="A677" s="193"/>
      <c r="B677" s="156" t="s">
        <v>963</v>
      </c>
      <c r="C677" s="155">
        <v>1997</v>
      </c>
      <c r="D677" s="155" t="s">
        <v>1353</v>
      </c>
      <c r="E677" s="197" t="s">
        <v>1354</v>
      </c>
      <c r="F677" s="153"/>
      <c r="G677" s="197" t="s">
        <v>1355</v>
      </c>
      <c r="H677" s="146"/>
      <c r="I677" s="149">
        <v>668</v>
      </c>
    </row>
    <row r="678" spans="1:9" ht="20.100000000000001" customHeight="1">
      <c r="A678" s="193">
        <v>247</v>
      </c>
      <c r="B678" s="154" t="s">
        <v>964</v>
      </c>
      <c r="C678" s="155">
        <v>1984</v>
      </c>
      <c r="D678" s="155" t="s">
        <v>1353</v>
      </c>
      <c r="E678" s="197" t="s">
        <v>1354</v>
      </c>
      <c r="F678" s="153"/>
      <c r="G678" s="197" t="s">
        <v>1355</v>
      </c>
      <c r="H678" s="146"/>
      <c r="I678" s="149">
        <v>669</v>
      </c>
    </row>
    <row r="679" spans="1:9" ht="20.100000000000001" customHeight="1">
      <c r="A679" s="193"/>
      <c r="B679" s="156" t="s">
        <v>965</v>
      </c>
      <c r="C679" s="155">
        <v>1984</v>
      </c>
      <c r="D679" s="155" t="s">
        <v>1351</v>
      </c>
      <c r="E679" s="197" t="s">
        <v>1354</v>
      </c>
      <c r="F679" s="153"/>
      <c r="G679" s="197" t="s">
        <v>1355</v>
      </c>
      <c r="H679" s="146"/>
      <c r="I679" s="149">
        <v>670</v>
      </c>
    </row>
    <row r="680" spans="1:9" ht="20.100000000000001" customHeight="1">
      <c r="A680" s="193">
        <v>248</v>
      </c>
      <c r="B680" s="154" t="s">
        <v>966</v>
      </c>
      <c r="C680" s="155">
        <v>1968</v>
      </c>
      <c r="D680" s="155" t="s">
        <v>1353</v>
      </c>
      <c r="E680" s="197" t="s">
        <v>1354</v>
      </c>
      <c r="F680" s="153"/>
      <c r="G680" s="197" t="s">
        <v>1355</v>
      </c>
      <c r="H680" s="146"/>
      <c r="I680" s="149">
        <v>671</v>
      </c>
    </row>
    <row r="681" spans="1:9" ht="20.100000000000001" customHeight="1">
      <c r="A681" s="193"/>
      <c r="B681" s="156" t="s">
        <v>967</v>
      </c>
      <c r="C681" s="155">
        <v>1969</v>
      </c>
      <c r="D681" s="155" t="s">
        <v>1351</v>
      </c>
      <c r="E681" s="197" t="s">
        <v>1354</v>
      </c>
      <c r="F681" s="153"/>
      <c r="G681" s="197" t="s">
        <v>1355</v>
      </c>
      <c r="H681" s="146"/>
      <c r="I681" s="149">
        <v>672</v>
      </c>
    </row>
    <row r="682" spans="1:9" ht="20.100000000000001" customHeight="1">
      <c r="A682" s="193">
        <v>249</v>
      </c>
      <c r="B682" s="154" t="s">
        <v>968</v>
      </c>
      <c r="C682" s="155">
        <v>1956</v>
      </c>
      <c r="D682" s="155" t="s">
        <v>1351</v>
      </c>
      <c r="E682" s="197" t="s">
        <v>1354</v>
      </c>
      <c r="F682" s="153"/>
      <c r="G682" s="197" t="s">
        <v>1355</v>
      </c>
      <c r="H682" s="146"/>
      <c r="I682" s="149">
        <v>673</v>
      </c>
    </row>
    <row r="683" spans="1:9" ht="20.100000000000001" customHeight="1">
      <c r="A683" s="193">
        <v>250</v>
      </c>
      <c r="B683" s="154" t="s">
        <v>969</v>
      </c>
      <c r="C683" s="155">
        <v>1967</v>
      </c>
      <c r="D683" s="155" t="s">
        <v>1353</v>
      </c>
      <c r="E683" s="197" t="s">
        <v>1354</v>
      </c>
      <c r="F683" s="153"/>
      <c r="G683" s="197" t="s">
        <v>1355</v>
      </c>
      <c r="H683" s="146"/>
      <c r="I683" s="149">
        <v>674</v>
      </c>
    </row>
    <row r="684" spans="1:9" ht="20.100000000000001" customHeight="1">
      <c r="A684" s="193"/>
      <c r="B684" s="156" t="s">
        <v>970</v>
      </c>
      <c r="C684" s="155">
        <v>1968</v>
      </c>
      <c r="D684" s="155" t="s">
        <v>1351</v>
      </c>
      <c r="E684" s="197" t="s">
        <v>1354</v>
      </c>
      <c r="F684" s="153"/>
      <c r="G684" s="197" t="s">
        <v>1355</v>
      </c>
      <c r="H684" s="146"/>
      <c r="I684" s="149">
        <v>675</v>
      </c>
    </row>
    <row r="685" spans="1:9" ht="20.100000000000001" customHeight="1">
      <c r="A685" s="193"/>
      <c r="B685" s="156" t="s">
        <v>971</v>
      </c>
      <c r="C685" s="155">
        <v>1995</v>
      </c>
      <c r="D685" s="155" t="s">
        <v>1353</v>
      </c>
      <c r="E685" s="197" t="s">
        <v>1354</v>
      </c>
      <c r="F685" s="153"/>
      <c r="G685" s="197" t="s">
        <v>1355</v>
      </c>
      <c r="H685" s="146"/>
      <c r="I685" s="149">
        <v>676</v>
      </c>
    </row>
    <row r="686" spans="1:9" ht="20.100000000000001" customHeight="1">
      <c r="A686" s="193">
        <v>251</v>
      </c>
      <c r="B686" s="154" t="s">
        <v>972</v>
      </c>
      <c r="C686" s="155">
        <v>1990</v>
      </c>
      <c r="D686" s="155" t="s">
        <v>1353</v>
      </c>
      <c r="E686" s="197" t="s">
        <v>1354</v>
      </c>
      <c r="F686" s="153"/>
      <c r="G686" s="197" t="s">
        <v>1355</v>
      </c>
      <c r="H686" s="146"/>
      <c r="I686" s="149">
        <v>677</v>
      </c>
    </row>
    <row r="687" spans="1:9" ht="20.100000000000001" customHeight="1">
      <c r="A687" s="193"/>
      <c r="B687" s="156" t="s">
        <v>973</v>
      </c>
      <c r="C687" s="155">
        <v>1995</v>
      </c>
      <c r="D687" s="155" t="s">
        <v>1351</v>
      </c>
      <c r="E687" s="197" t="s">
        <v>1354</v>
      </c>
      <c r="F687" s="153"/>
      <c r="G687" s="197" t="s">
        <v>1355</v>
      </c>
      <c r="H687" s="146"/>
      <c r="I687" s="149">
        <v>678</v>
      </c>
    </row>
    <row r="688" spans="1:9" ht="20.100000000000001" customHeight="1">
      <c r="A688" s="193">
        <v>252</v>
      </c>
      <c r="B688" s="154" t="s">
        <v>974</v>
      </c>
      <c r="C688" s="155">
        <v>1977</v>
      </c>
      <c r="D688" s="155" t="s">
        <v>1353</v>
      </c>
      <c r="E688" s="197" t="s">
        <v>1354</v>
      </c>
      <c r="F688" s="153"/>
      <c r="G688" s="197" t="s">
        <v>1355</v>
      </c>
      <c r="H688" s="146"/>
      <c r="I688" s="149">
        <v>679</v>
      </c>
    </row>
    <row r="689" spans="1:9" ht="20.100000000000001" customHeight="1">
      <c r="A689" s="193"/>
      <c r="B689" s="156" t="s">
        <v>975</v>
      </c>
      <c r="C689" s="155">
        <v>1978</v>
      </c>
      <c r="D689" s="155" t="s">
        <v>1351</v>
      </c>
      <c r="E689" s="197" t="s">
        <v>1354</v>
      </c>
      <c r="F689" s="153"/>
      <c r="G689" s="197" t="s">
        <v>1355</v>
      </c>
      <c r="H689" s="146"/>
      <c r="I689" s="149">
        <v>680</v>
      </c>
    </row>
    <row r="690" spans="1:9" ht="20.100000000000001" customHeight="1">
      <c r="A690" s="193"/>
      <c r="B690" s="156" t="s">
        <v>976</v>
      </c>
      <c r="C690" s="155">
        <v>2002</v>
      </c>
      <c r="D690" s="155" t="s">
        <v>1351</v>
      </c>
      <c r="E690" s="197" t="s">
        <v>1354</v>
      </c>
      <c r="F690" s="153"/>
      <c r="G690" s="197" t="s">
        <v>1355</v>
      </c>
      <c r="H690" s="146"/>
      <c r="I690" s="149">
        <v>681</v>
      </c>
    </row>
    <row r="691" spans="1:9" ht="20.100000000000001" customHeight="1">
      <c r="A691" s="193"/>
      <c r="B691" s="156" t="s">
        <v>977</v>
      </c>
      <c r="C691" s="155">
        <v>1930</v>
      </c>
      <c r="D691" s="155" t="s">
        <v>1351</v>
      </c>
      <c r="E691" s="197" t="s">
        <v>1354</v>
      </c>
      <c r="F691" s="153"/>
      <c r="G691" s="197" t="s">
        <v>1355</v>
      </c>
      <c r="H691" s="146"/>
      <c r="I691" s="149">
        <v>682</v>
      </c>
    </row>
    <row r="692" spans="1:9" ht="20.100000000000001" customHeight="1">
      <c r="A692" s="193">
        <v>253</v>
      </c>
      <c r="B692" s="154" t="s">
        <v>978</v>
      </c>
      <c r="C692" s="155">
        <v>1976</v>
      </c>
      <c r="D692" s="155" t="s">
        <v>1353</v>
      </c>
      <c r="E692" s="197" t="s">
        <v>1354</v>
      </c>
      <c r="F692" s="153"/>
      <c r="G692" s="197" t="s">
        <v>1355</v>
      </c>
      <c r="H692" s="146"/>
      <c r="I692" s="149">
        <v>683</v>
      </c>
    </row>
    <row r="693" spans="1:9" ht="20.100000000000001" customHeight="1">
      <c r="A693" s="193"/>
      <c r="B693" s="156" t="s">
        <v>979</v>
      </c>
      <c r="C693" s="155">
        <v>1981</v>
      </c>
      <c r="D693" s="155" t="s">
        <v>1351</v>
      </c>
      <c r="E693" s="197" t="s">
        <v>1354</v>
      </c>
      <c r="F693" s="153"/>
      <c r="G693" s="197" t="s">
        <v>1355</v>
      </c>
      <c r="H693" s="146"/>
      <c r="I693" s="149">
        <v>684</v>
      </c>
    </row>
    <row r="694" spans="1:9" ht="20.100000000000001" customHeight="1">
      <c r="A694" s="193"/>
      <c r="B694" s="156" t="s">
        <v>980</v>
      </c>
      <c r="C694" s="155">
        <v>2002</v>
      </c>
      <c r="D694" s="155" t="s">
        <v>1351</v>
      </c>
      <c r="E694" s="197" t="s">
        <v>1354</v>
      </c>
      <c r="F694" s="153"/>
      <c r="G694" s="197" t="s">
        <v>1355</v>
      </c>
      <c r="H694" s="146"/>
      <c r="I694" s="149">
        <v>685</v>
      </c>
    </row>
    <row r="695" spans="1:9" ht="20.100000000000001" customHeight="1">
      <c r="A695" s="193">
        <v>254</v>
      </c>
      <c r="B695" s="154" t="s">
        <v>981</v>
      </c>
      <c r="C695" s="155">
        <v>1966</v>
      </c>
      <c r="D695" s="155" t="s">
        <v>1353</v>
      </c>
      <c r="E695" s="197" t="s">
        <v>1354</v>
      </c>
      <c r="F695" s="153"/>
      <c r="G695" s="197" t="s">
        <v>1355</v>
      </c>
      <c r="H695" s="146"/>
      <c r="I695" s="149">
        <v>686</v>
      </c>
    </row>
    <row r="696" spans="1:9" ht="20.100000000000001" customHeight="1">
      <c r="A696" s="193"/>
      <c r="B696" s="156" t="s">
        <v>982</v>
      </c>
      <c r="C696" s="155">
        <v>1966</v>
      </c>
      <c r="D696" s="155" t="s">
        <v>1351</v>
      </c>
      <c r="E696" s="197" t="s">
        <v>1354</v>
      </c>
      <c r="F696" s="153"/>
      <c r="G696" s="197" t="s">
        <v>1355</v>
      </c>
      <c r="H696" s="146"/>
      <c r="I696" s="149">
        <v>687</v>
      </c>
    </row>
    <row r="697" spans="1:9" ht="20.100000000000001" customHeight="1">
      <c r="A697" s="193"/>
      <c r="B697" s="156" t="s">
        <v>983</v>
      </c>
      <c r="C697" s="155">
        <v>1991</v>
      </c>
      <c r="D697" s="155" t="s">
        <v>1351</v>
      </c>
      <c r="E697" s="197" t="s">
        <v>1354</v>
      </c>
      <c r="F697" s="153"/>
      <c r="G697" s="197" t="s">
        <v>1355</v>
      </c>
      <c r="H697" s="146"/>
      <c r="I697" s="149">
        <v>688</v>
      </c>
    </row>
    <row r="698" spans="1:9" ht="20.100000000000001" customHeight="1">
      <c r="A698" s="193"/>
      <c r="B698" s="156" t="s">
        <v>984</v>
      </c>
      <c r="C698" s="155">
        <v>1952</v>
      </c>
      <c r="D698" s="155" t="s">
        <v>1353</v>
      </c>
      <c r="E698" s="197" t="s">
        <v>1354</v>
      </c>
      <c r="F698" s="153"/>
      <c r="G698" s="197" t="s">
        <v>1355</v>
      </c>
      <c r="H698" s="146"/>
      <c r="I698" s="149">
        <v>689</v>
      </c>
    </row>
    <row r="699" spans="1:9" ht="20.100000000000001" customHeight="1">
      <c r="A699" s="193">
        <v>255</v>
      </c>
      <c r="B699" s="154" t="s">
        <v>985</v>
      </c>
      <c r="C699" s="155">
        <v>1960</v>
      </c>
      <c r="D699" s="155" t="s">
        <v>1351</v>
      </c>
      <c r="E699" s="197" t="s">
        <v>1354</v>
      </c>
      <c r="F699" s="153"/>
      <c r="G699" s="197" t="s">
        <v>1355</v>
      </c>
      <c r="H699" s="146"/>
      <c r="I699" s="149">
        <v>690</v>
      </c>
    </row>
    <row r="700" spans="1:9" ht="20.100000000000001" customHeight="1">
      <c r="A700" s="193"/>
      <c r="B700" s="156" t="s">
        <v>971</v>
      </c>
      <c r="C700" s="155">
        <v>1997</v>
      </c>
      <c r="D700" s="155" t="s">
        <v>1353</v>
      </c>
      <c r="E700" s="197" t="s">
        <v>1354</v>
      </c>
      <c r="F700" s="153"/>
      <c r="G700" s="197" t="s">
        <v>1355</v>
      </c>
      <c r="H700" s="146"/>
      <c r="I700" s="149">
        <v>691</v>
      </c>
    </row>
    <row r="701" spans="1:9" ht="20.100000000000001" customHeight="1">
      <c r="A701" s="193"/>
      <c r="B701" s="156" t="s">
        <v>986</v>
      </c>
      <c r="C701" s="155">
        <v>1992</v>
      </c>
      <c r="D701" s="155" t="s">
        <v>1351</v>
      </c>
      <c r="E701" s="197" t="s">
        <v>1354</v>
      </c>
      <c r="F701" s="153"/>
      <c r="G701" s="197" t="s">
        <v>1355</v>
      </c>
      <c r="H701" s="146"/>
      <c r="I701" s="149">
        <v>692</v>
      </c>
    </row>
    <row r="702" spans="1:9" ht="20.100000000000001" customHeight="1">
      <c r="A702" s="193"/>
      <c r="B702" s="156" t="s">
        <v>987</v>
      </c>
      <c r="C702" s="155">
        <v>1989</v>
      </c>
      <c r="D702" s="155" t="s">
        <v>1351</v>
      </c>
      <c r="E702" s="197" t="s">
        <v>1354</v>
      </c>
      <c r="F702" s="153"/>
      <c r="G702" s="197" t="s">
        <v>1355</v>
      </c>
      <c r="H702" s="146"/>
      <c r="I702" s="149">
        <v>693</v>
      </c>
    </row>
    <row r="703" spans="1:9" ht="20.100000000000001" customHeight="1">
      <c r="A703" s="193">
        <v>256</v>
      </c>
      <c r="B703" s="154" t="s">
        <v>988</v>
      </c>
      <c r="C703" s="155">
        <v>1969</v>
      </c>
      <c r="D703" s="155" t="s">
        <v>1353</v>
      </c>
      <c r="E703" s="197" t="s">
        <v>1354</v>
      </c>
      <c r="F703" s="153"/>
      <c r="G703" s="197" t="s">
        <v>1355</v>
      </c>
      <c r="H703" s="146"/>
      <c r="I703" s="149">
        <v>694</v>
      </c>
    </row>
    <row r="704" spans="1:9" ht="20.100000000000001" customHeight="1">
      <c r="A704" s="193"/>
      <c r="B704" s="156" t="s">
        <v>989</v>
      </c>
      <c r="C704" s="155">
        <v>1971</v>
      </c>
      <c r="D704" s="155" t="s">
        <v>1351</v>
      </c>
      <c r="E704" s="197" t="s">
        <v>1354</v>
      </c>
      <c r="F704" s="153"/>
      <c r="G704" s="197" t="s">
        <v>1355</v>
      </c>
      <c r="H704" s="146"/>
      <c r="I704" s="149">
        <v>695</v>
      </c>
    </row>
    <row r="705" spans="1:9" ht="20.100000000000001" customHeight="1">
      <c r="A705" s="193"/>
      <c r="B705" s="156" t="s">
        <v>990</v>
      </c>
      <c r="C705" s="155">
        <v>2003</v>
      </c>
      <c r="D705" s="155" t="s">
        <v>1353</v>
      </c>
      <c r="E705" s="197" t="s">
        <v>1354</v>
      </c>
      <c r="F705" s="153"/>
      <c r="G705" s="197" t="s">
        <v>1355</v>
      </c>
      <c r="H705" s="146"/>
      <c r="I705" s="149">
        <v>696</v>
      </c>
    </row>
    <row r="706" spans="1:9" ht="20.100000000000001" customHeight="1">
      <c r="A706" s="193">
        <v>257</v>
      </c>
      <c r="B706" s="154" t="s">
        <v>991</v>
      </c>
      <c r="C706" s="155">
        <v>1979</v>
      </c>
      <c r="D706" s="155" t="s">
        <v>1353</v>
      </c>
      <c r="E706" s="197" t="s">
        <v>1354</v>
      </c>
      <c r="F706" s="153"/>
      <c r="G706" s="197" t="s">
        <v>1355</v>
      </c>
      <c r="H706" s="146"/>
      <c r="I706" s="149">
        <v>697</v>
      </c>
    </row>
    <row r="707" spans="1:9" ht="20.100000000000001" customHeight="1">
      <c r="A707" s="193"/>
      <c r="B707" s="156" t="s">
        <v>992</v>
      </c>
      <c r="C707" s="155">
        <v>1983</v>
      </c>
      <c r="D707" s="155" t="s">
        <v>1351</v>
      </c>
      <c r="E707" s="197" t="s">
        <v>1354</v>
      </c>
      <c r="F707" s="153"/>
      <c r="G707" s="197" t="s">
        <v>1355</v>
      </c>
      <c r="H707" s="146"/>
      <c r="I707" s="149">
        <v>698</v>
      </c>
    </row>
    <row r="708" spans="1:9" ht="20.100000000000001" customHeight="1">
      <c r="A708" s="193">
        <v>258</v>
      </c>
      <c r="B708" s="154" t="s">
        <v>342</v>
      </c>
      <c r="C708" s="155">
        <v>1964</v>
      </c>
      <c r="D708" s="155" t="s">
        <v>1351</v>
      </c>
      <c r="E708" s="197" t="s">
        <v>1354</v>
      </c>
      <c r="F708" s="153"/>
      <c r="G708" s="197" t="s">
        <v>1355</v>
      </c>
      <c r="H708" s="146"/>
      <c r="I708" s="149">
        <v>699</v>
      </c>
    </row>
    <row r="709" spans="1:9" ht="20.100000000000001" customHeight="1">
      <c r="A709" s="193">
        <v>259</v>
      </c>
      <c r="B709" s="154" t="s">
        <v>993</v>
      </c>
      <c r="C709" s="155">
        <v>1963</v>
      </c>
      <c r="D709" s="155" t="s">
        <v>1353</v>
      </c>
      <c r="E709" s="197" t="s">
        <v>1354</v>
      </c>
      <c r="F709" s="153"/>
      <c r="G709" s="197" t="s">
        <v>1355</v>
      </c>
      <c r="H709" s="146"/>
      <c r="I709" s="149">
        <v>700</v>
      </c>
    </row>
    <row r="710" spans="1:9" ht="20.100000000000001" customHeight="1">
      <c r="A710" s="193"/>
      <c r="B710" s="156" t="s">
        <v>994</v>
      </c>
      <c r="C710" s="155">
        <v>1958</v>
      </c>
      <c r="D710" s="155" t="s">
        <v>1351</v>
      </c>
      <c r="E710" s="197" t="s">
        <v>1354</v>
      </c>
      <c r="F710" s="153"/>
      <c r="G710" s="197" t="s">
        <v>1355</v>
      </c>
      <c r="H710" s="146"/>
      <c r="I710" s="149">
        <v>701</v>
      </c>
    </row>
    <row r="711" spans="1:9" ht="20.100000000000001" customHeight="1">
      <c r="A711" s="193">
        <v>260</v>
      </c>
      <c r="B711" s="154" t="s">
        <v>995</v>
      </c>
      <c r="C711" s="155">
        <v>1948</v>
      </c>
      <c r="D711" s="155" t="s">
        <v>1351</v>
      </c>
      <c r="E711" s="197" t="s">
        <v>1354</v>
      </c>
      <c r="F711" s="153"/>
      <c r="G711" s="197" t="s">
        <v>1355</v>
      </c>
      <c r="H711" s="146"/>
      <c r="I711" s="149">
        <v>702</v>
      </c>
    </row>
    <row r="712" spans="1:9" ht="20.100000000000001" customHeight="1">
      <c r="A712" s="193"/>
      <c r="B712" s="156" t="s">
        <v>996</v>
      </c>
      <c r="C712" s="155">
        <v>1983</v>
      </c>
      <c r="D712" s="155" t="s">
        <v>1353</v>
      </c>
      <c r="E712" s="197" t="s">
        <v>1354</v>
      </c>
      <c r="F712" s="153"/>
      <c r="G712" s="197" t="s">
        <v>1355</v>
      </c>
      <c r="H712" s="146"/>
      <c r="I712" s="149">
        <v>703</v>
      </c>
    </row>
    <row r="713" spans="1:9" ht="20.100000000000001" customHeight="1">
      <c r="A713" s="193">
        <v>261</v>
      </c>
      <c r="B713" s="154" t="s">
        <v>997</v>
      </c>
      <c r="C713" s="155">
        <v>1966</v>
      </c>
      <c r="D713" s="155" t="s">
        <v>1353</v>
      </c>
      <c r="E713" s="197" t="s">
        <v>1354</v>
      </c>
      <c r="F713" s="153"/>
      <c r="G713" s="197" t="s">
        <v>1355</v>
      </c>
      <c r="H713" s="146"/>
      <c r="I713" s="149">
        <v>704</v>
      </c>
    </row>
    <row r="714" spans="1:9" ht="20.100000000000001" customHeight="1">
      <c r="A714" s="193"/>
      <c r="B714" s="156" t="s">
        <v>998</v>
      </c>
      <c r="C714" s="155">
        <v>1967</v>
      </c>
      <c r="D714" s="155" t="s">
        <v>1351</v>
      </c>
      <c r="E714" s="197" t="s">
        <v>1354</v>
      </c>
      <c r="F714" s="153"/>
      <c r="G714" s="197" t="s">
        <v>1355</v>
      </c>
      <c r="H714" s="146"/>
      <c r="I714" s="149">
        <v>705</v>
      </c>
    </row>
    <row r="715" spans="1:9" ht="20.100000000000001" customHeight="1">
      <c r="A715" s="193"/>
      <c r="B715" s="156" t="s">
        <v>999</v>
      </c>
      <c r="C715" s="155">
        <v>1990</v>
      </c>
      <c r="D715" s="155" t="s">
        <v>1353</v>
      </c>
      <c r="E715" s="197" t="s">
        <v>1354</v>
      </c>
      <c r="F715" s="153"/>
      <c r="G715" s="197" t="s">
        <v>1355</v>
      </c>
      <c r="H715" s="146"/>
      <c r="I715" s="149">
        <v>706</v>
      </c>
    </row>
    <row r="716" spans="1:9" ht="20.100000000000001" customHeight="1">
      <c r="A716" s="193"/>
      <c r="B716" s="156" t="s">
        <v>1000</v>
      </c>
      <c r="C716" s="155">
        <v>1993</v>
      </c>
      <c r="D716" s="155" t="s">
        <v>1351</v>
      </c>
      <c r="E716" s="197" t="s">
        <v>1354</v>
      </c>
      <c r="F716" s="153"/>
      <c r="G716" s="197" t="s">
        <v>1355</v>
      </c>
      <c r="H716" s="146"/>
      <c r="I716" s="149">
        <v>707</v>
      </c>
    </row>
    <row r="717" spans="1:9" ht="20.100000000000001" customHeight="1">
      <c r="A717" s="193"/>
      <c r="B717" s="156" t="s">
        <v>1001</v>
      </c>
      <c r="C717" s="155">
        <v>1991</v>
      </c>
      <c r="D717" s="155" t="s">
        <v>1351</v>
      </c>
      <c r="E717" s="197" t="s">
        <v>1354</v>
      </c>
      <c r="F717" s="153"/>
      <c r="G717" s="197" t="s">
        <v>1355</v>
      </c>
      <c r="H717" s="146"/>
      <c r="I717" s="149">
        <v>708</v>
      </c>
    </row>
    <row r="718" spans="1:9" ht="20.100000000000001" customHeight="1">
      <c r="A718" s="193">
        <v>262</v>
      </c>
      <c r="B718" s="154" t="s">
        <v>1002</v>
      </c>
      <c r="C718" s="155">
        <v>1975</v>
      </c>
      <c r="D718" s="155" t="s">
        <v>1351</v>
      </c>
      <c r="E718" s="197" t="s">
        <v>1354</v>
      </c>
      <c r="F718" s="153"/>
      <c r="G718" s="197" t="s">
        <v>1355</v>
      </c>
      <c r="H718" s="146"/>
      <c r="I718" s="149">
        <v>709</v>
      </c>
    </row>
    <row r="719" spans="1:9" ht="20.100000000000001" customHeight="1">
      <c r="A719" s="193"/>
      <c r="B719" s="156" t="s">
        <v>1003</v>
      </c>
      <c r="C719" s="155">
        <v>1969</v>
      </c>
      <c r="D719" s="155" t="s">
        <v>1353</v>
      </c>
      <c r="E719" s="197" t="s">
        <v>1354</v>
      </c>
      <c r="F719" s="153"/>
      <c r="G719" s="197" t="s">
        <v>1355</v>
      </c>
      <c r="H719" s="146"/>
      <c r="I719" s="149">
        <v>710</v>
      </c>
    </row>
    <row r="720" spans="1:9" ht="20.100000000000001" customHeight="1">
      <c r="A720" s="193">
        <v>263</v>
      </c>
      <c r="B720" s="154" t="s">
        <v>1004</v>
      </c>
      <c r="C720" s="155">
        <v>1970</v>
      </c>
      <c r="D720" s="155" t="s">
        <v>1351</v>
      </c>
      <c r="E720" s="197" t="s">
        <v>1354</v>
      </c>
      <c r="F720" s="153"/>
      <c r="G720" s="197" t="s">
        <v>1355</v>
      </c>
      <c r="H720" s="146"/>
      <c r="I720" s="149">
        <v>711</v>
      </c>
    </row>
    <row r="721" spans="1:9" ht="20.100000000000001" customHeight="1">
      <c r="A721" s="193"/>
      <c r="B721" s="156" t="s">
        <v>1005</v>
      </c>
      <c r="C721" s="155">
        <v>1970</v>
      </c>
      <c r="D721" s="155" t="s">
        <v>1353</v>
      </c>
      <c r="E721" s="197" t="s">
        <v>1354</v>
      </c>
      <c r="F721" s="153"/>
      <c r="G721" s="197" t="s">
        <v>1355</v>
      </c>
      <c r="H721" s="146"/>
      <c r="I721" s="149">
        <v>712</v>
      </c>
    </row>
    <row r="722" spans="1:9" ht="20.100000000000001" customHeight="1">
      <c r="A722" s="193">
        <v>264</v>
      </c>
      <c r="B722" s="154" t="s">
        <v>1006</v>
      </c>
      <c r="C722" s="155">
        <v>1943</v>
      </c>
      <c r="D722" s="155" t="s">
        <v>1351</v>
      </c>
      <c r="E722" s="197" t="s">
        <v>1354</v>
      </c>
      <c r="F722" s="153"/>
      <c r="G722" s="197" t="s">
        <v>1355</v>
      </c>
      <c r="H722" s="146"/>
      <c r="I722" s="149">
        <v>713</v>
      </c>
    </row>
    <row r="723" spans="1:9" ht="20.100000000000001" customHeight="1">
      <c r="A723" s="193">
        <v>265</v>
      </c>
      <c r="B723" s="154" t="s">
        <v>1007</v>
      </c>
      <c r="C723" s="155">
        <v>1973</v>
      </c>
      <c r="D723" s="155" t="s">
        <v>1353</v>
      </c>
      <c r="E723" s="197" t="s">
        <v>1354</v>
      </c>
      <c r="F723" s="153"/>
      <c r="G723" s="197" t="s">
        <v>1355</v>
      </c>
      <c r="H723" s="146"/>
      <c r="I723" s="149">
        <v>714</v>
      </c>
    </row>
    <row r="724" spans="1:9" ht="20.100000000000001" customHeight="1">
      <c r="A724" s="193">
        <v>266</v>
      </c>
      <c r="B724" s="154" t="s">
        <v>1008</v>
      </c>
      <c r="C724" s="155">
        <v>1980</v>
      </c>
      <c r="D724" s="155" t="s">
        <v>1353</v>
      </c>
      <c r="E724" s="197" t="s">
        <v>1354</v>
      </c>
      <c r="F724" s="153"/>
      <c r="G724" s="197" t="s">
        <v>1355</v>
      </c>
      <c r="H724" s="146"/>
      <c r="I724" s="149">
        <v>715</v>
      </c>
    </row>
    <row r="725" spans="1:9" ht="20.100000000000001" customHeight="1">
      <c r="A725" s="193"/>
      <c r="B725" s="156" t="s">
        <v>1009</v>
      </c>
      <c r="C725" s="155">
        <v>1982</v>
      </c>
      <c r="D725" s="155" t="s">
        <v>1351</v>
      </c>
      <c r="E725" s="197" t="s">
        <v>1354</v>
      </c>
      <c r="F725" s="153"/>
      <c r="G725" s="197" t="s">
        <v>1355</v>
      </c>
      <c r="H725" s="146"/>
      <c r="I725" s="149">
        <v>716</v>
      </c>
    </row>
    <row r="726" spans="1:9" ht="20.100000000000001" customHeight="1">
      <c r="A726" s="193"/>
      <c r="B726" s="156" t="s">
        <v>1010</v>
      </c>
      <c r="C726" s="155">
        <v>2002</v>
      </c>
      <c r="D726" s="155" t="s">
        <v>1353</v>
      </c>
      <c r="E726" s="197" t="s">
        <v>1354</v>
      </c>
      <c r="F726" s="153"/>
      <c r="G726" s="197" t="s">
        <v>1355</v>
      </c>
      <c r="H726" s="146"/>
      <c r="I726" s="149">
        <v>717</v>
      </c>
    </row>
    <row r="727" spans="1:9" ht="20.100000000000001" customHeight="1">
      <c r="A727" s="193">
        <v>267</v>
      </c>
      <c r="B727" s="154" t="s">
        <v>599</v>
      </c>
      <c r="C727" s="155">
        <v>1967</v>
      </c>
      <c r="D727" s="155" t="s">
        <v>1353</v>
      </c>
      <c r="E727" s="197" t="s">
        <v>1354</v>
      </c>
      <c r="F727" s="153"/>
      <c r="G727" s="197" t="s">
        <v>1355</v>
      </c>
      <c r="H727" s="146"/>
      <c r="I727" s="149">
        <v>718</v>
      </c>
    </row>
    <row r="728" spans="1:9" ht="20.100000000000001" customHeight="1">
      <c r="A728" s="193"/>
      <c r="B728" s="156" t="s">
        <v>1011</v>
      </c>
      <c r="C728" s="155">
        <v>1968</v>
      </c>
      <c r="D728" s="155" t="s">
        <v>1351</v>
      </c>
      <c r="E728" s="197" t="s">
        <v>1354</v>
      </c>
      <c r="F728" s="153"/>
      <c r="G728" s="197" t="s">
        <v>1355</v>
      </c>
      <c r="H728" s="146"/>
      <c r="I728" s="149">
        <v>719</v>
      </c>
    </row>
    <row r="729" spans="1:9" ht="20.100000000000001" customHeight="1">
      <c r="A729" s="193">
        <v>268</v>
      </c>
      <c r="B729" s="154" t="s">
        <v>1012</v>
      </c>
      <c r="C729" s="155">
        <v>1950</v>
      </c>
      <c r="D729" s="155" t="s">
        <v>1351</v>
      </c>
      <c r="E729" s="197" t="s">
        <v>1354</v>
      </c>
      <c r="F729" s="153"/>
      <c r="G729" s="197" t="s">
        <v>1355</v>
      </c>
      <c r="H729" s="146"/>
      <c r="I729" s="149">
        <v>720</v>
      </c>
    </row>
    <row r="730" spans="1:9" ht="20.100000000000001" customHeight="1">
      <c r="A730" s="193"/>
      <c r="B730" s="156" t="s">
        <v>1013</v>
      </c>
      <c r="C730" s="155">
        <v>1974</v>
      </c>
      <c r="D730" s="155" t="s">
        <v>1353</v>
      </c>
      <c r="E730" s="197" t="s">
        <v>1354</v>
      </c>
      <c r="F730" s="153"/>
      <c r="G730" s="197" t="s">
        <v>1355</v>
      </c>
      <c r="H730" s="146"/>
      <c r="I730" s="149">
        <v>721</v>
      </c>
    </row>
    <row r="731" spans="1:9" ht="20.100000000000001" customHeight="1">
      <c r="A731" s="193"/>
      <c r="B731" s="156" t="s">
        <v>1014</v>
      </c>
      <c r="C731" s="155">
        <v>1975</v>
      </c>
      <c r="D731" s="155" t="s">
        <v>1351</v>
      </c>
      <c r="E731" s="197" t="s">
        <v>1354</v>
      </c>
      <c r="F731" s="153"/>
      <c r="G731" s="197" t="s">
        <v>1355</v>
      </c>
      <c r="H731" s="146"/>
      <c r="I731" s="149">
        <v>722</v>
      </c>
    </row>
    <row r="732" spans="1:9" ht="20.100000000000001" customHeight="1">
      <c r="A732" s="193"/>
      <c r="B732" s="156" t="s">
        <v>1015</v>
      </c>
      <c r="C732" s="155">
        <v>1992</v>
      </c>
      <c r="D732" s="155" t="s">
        <v>1353</v>
      </c>
      <c r="E732" s="197" t="s">
        <v>1354</v>
      </c>
      <c r="F732" s="153"/>
      <c r="G732" s="197" t="s">
        <v>1355</v>
      </c>
      <c r="H732" s="146"/>
      <c r="I732" s="149">
        <v>723</v>
      </c>
    </row>
    <row r="733" spans="1:9" ht="20.100000000000001" customHeight="1">
      <c r="A733" s="193"/>
      <c r="B733" s="142" t="s">
        <v>1016</v>
      </c>
      <c r="C733" s="160">
        <v>1995</v>
      </c>
      <c r="D733" s="160" t="s">
        <v>1351</v>
      </c>
      <c r="E733" s="197" t="s">
        <v>1354</v>
      </c>
      <c r="F733" s="153"/>
      <c r="G733" s="197" t="s">
        <v>1355</v>
      </c>
      <c r="H733" s="146"/>
      <c r="I733" s="149">
        <v>724</v>
      </c>
    </row>
    <row r="734" spans="1:9" ht="20.100000000000001" customHeight="1">
      <c r="A734" s="193">
        <v>269</v>
      </c>
      <c r="B734" s="154" t="s">
        <v>1017</v>
      </c>
      <c r="C734" s="155">
        <v>1977</v>
      </c>
      <c r="D734" s="155" t="s">
        <v>1353</v>
      </c>
      <c r="E734" s="197" t="s">
        <v>1354</v>
      </c>
      <c r="F734" s="153"/>
      <c r="G734" s="197" t="s">
        <v>1355</v>
      </c>
      <c r="H734" s="146"/>
      <c r="I734" s="149">
        <v>725</v>
      </c>
    </row>
    <row r="735" spans="1:9" ht="20.100000000000001" customHeight="1">
      <c r="A735" s="193"/>
      <c r="B735" s="156" t="s">
        <v>348</v>
      </c>
      <c r="C735" s="155">
        <v>1977</v>
      </c>
      <c r="D735" s="155" t="s">
        <v>1351</v>
      </c>
      <c r="E735" s="197" t="s">
        <v>1354</v>
      </c>
      <c r="F735" s="153"/>
      <c r="G735" s="197" t="s">
        <v>1355</v>
      </c>
      <c r="H735" s="146"/>
      <c r="I735" s="149">
        <v>726</v>
      </c>
    </row>
    <row r="736" spans="1:9" ht="20.100000000000001" customHeight="1">
      <c r="A736" s="193">
        <v>270</v>
      </c>
      <c r="B736" s="154" t="s">
        <v>1018</v>
      </c>
      <c r="C736" s="155">
        <v>1971</v>
      </c>
      <c r="D736" s="155" t="s">
        <v>1353</v>
      </c>
      <c r="E736" s="197" t="s">
        <v>1354</v>
      </c>
      <c r="F736" s="153"/>
      <c r="G736" s="197" t="s">
        <v>1355</v>
      </c>
      <c r="H736" s="146"/>
      <c r="I736" s="149">
        <v>727</v>
      </c>
    </row>
    <row r="737" spans="1:9" ht="20.100000000000001" customHeight="1">
      <c r="A737" s="193"/>
      <c r="B737" s="156" t="s">
        <v>1019</v>
      </c>
      <c r="C737" s="155">
        <v>1970</v>
      </c>
      <c r="D737" s="155" t="s">
        <v>1351</v>
      </c>
      <c r="E737" s="197" t="s">
        <v>1354</v>
      </c>
      <c r="F737" s="153"/>
      <c r="G737" s="197" t="s">
        <v>1355</v>
      </c>
      <c r="H737" s="146"/>
      <c r="I737" s="149">
        <v>728</v>
      </c>
    </row>
    <row r="738" spans="1:9" ht="20.100000000000001" customHeight="1">
      <c r="A738" s="193">
        <v>271</v>
      </c>
      <c r="B738" s="154" t="s">
        <v>1020</v>
      </c>
      <c r="C738" s="155">
        <v>1982</v>
      </c>
      <c r="D738" s="155" t="s">
        <v>1353</v>
      </c>
      <c r="E738" s="197" t="s">
        <v>1354</v>
      </c>
      <c r="F738" s="153"/>
      <c r="G738" s="197" t="s">
        <v>1355</v>
      </c>
      <c r="H738" s="146"/>
      <c r="I738" s="149">
        <v>729</v>
      </c>
    </row>
    <row r="739" spans="1:9" ht="20.100000000000001" customHeight="1">
      <c r="A739" s="193"/>
      <c r="B739" s="156" t="s">
        <v>1021</v>
      </c>
      <c r="C739" s="155">
        <v>1981</v>
      </c>
      <c r="D739" s="155" t="s">
        <v>1351</v>
      </c>
      <c r="E739" s="197" t="s">
        <v>1354</v>
      </c>
      <c r="F739" s="153"/>
      <c r="G739" s="197" t="s">
        <v>1355</v>
      </c>
      <c r="H739" s="146"/>
      <c r="I739" s="149">
        <v>730</v>
      </c>
    </row>
    <row r="740" spans="1:9" ht="20.100000000000001" customHeight="1">
      <c r="A740" s="193"/>
      <c r="B740" s="156" t="s">
        <v>1022</v>
      </c>
      <c r="C740" s="155">
        <v>2003</v>
      </c>
      <c r="D740" s="155" t="s">
        <v>1351</v>
      </c>
      <c r="E740" s="197" t="s">
        <v>1354</v>
      </c>
      <c r="F740" s="153"/>
      <c r="G740" s="197" t="s">
        <v>1355</v>
      </c>
      <c r="H740" s="146"/>
      <c r="I740" s="149">
        <v>731</v>
      </c>
    </row>
    <row r="741" spans="1:9" ht="20.100000000000001" customHeight="1">
      <c r="A741" s="193">
        <v>272</v>
      </c>
      <c r="B741" s="154" t="s">
        <v>1023</v>
      </c>
      <c r="C741" s="155">
        <v>1959</v>
      </c>
      <c r="D741" s="155" t="s">
        <v>1353</v>
      </c>
      <c r="E741" s="197" t="s">
        <v>1354</v>
      </c>
      <c r="F741" s="153"/>
      <c r="G741" s="197" t="s">
        <v>1355</v>
      </c>
      <c r="H741" s="146"/>
      <c r="I741" s="149">
        <v>732</v>
      </c>
    </row>
    <row r="742" spans="1:9" ht="20.100000000000001" customHeight="1">
      <c r="A742" s="193"/>
      <c r="B742" s="156" t="s">
        <v>1024</v>
      </c>
      <c r="C742" s="155">
        <v>1980</v>
      </c>
      <c r="D742" s="155" t="s">
        <v>1353</v>
      </c>
      <c r="E742" s="197" t="s">
        <v>1354</v>
      </c>
      <c r="F742" s="153"/>
      <c r="G742" s="197" t="s">
        <v>1355</v>
      </c>
      <c r="H742" s="146"/>
      <c r="I742" s="149">
        <v>733</v>
      </c>
    </row>
    <row r="743" spans="1:9" ht="20.100000000000001" customHeight="1">
      <c r="A743" s="193"/>
      <c r="B743" s="156" t="s">
        <v>1025</v>
      </c>
      <c r="C743" s="155">
        <v>1989</v>
      </c>
      <c r="D743" s="155" t="s">
        <v>1351</v>
      </c>
      <c r="E743" s="197" t="s">
        <v>1354</v>
      </c>
      <c r="F743" s="153"/>
      <c r="G743" s="197" t="s">
        <v>1355</v>
      </c>
      <c r="H743" s="146"/>
      <c r="I743" s="149">
        <v>734</v>
      </c>
    </row>
    <row r="744" spans="1:9" ht="20.100000000000001" customHeight="1">
      <c r="A744" s="193">
        <v>273</v>
      </c>
      <c r="B744" s="154" t="s">
        <v>371</v>
      </c>
      <c r="C744" s="155">
        <v>1957</v>
      </c>
      <c r="D744" s="155" t="s">
        <v>1351</v>
      </c>
      <c r="E744" s="197" t="s">
        <v>1354</v>
      </c>
      <c r="F744" s="153"/>
      <c r="G744" s="197" t="s">
        <v>1355</v>
      </c>
      <c r="H744" s="146"/>
      <c r="I744" s="149">
        <v>735</v>
      </c>
    </row>
    <row r="745" spans="1:9" ht="20.100000000000001" customHeight="1">
      <c r="A745" s="193"/>
      <c r="B745" s="156" t="s">
        <v>1026</v>
      </c>
      <c r="C745" s="155">
        <v>2000</v>
      </c>
      <c r="D745" s="155" t="s">
        <v>1353</v>
      </c>
      <c r="E745" s="197" t="s">
        <v>1354</v>
      </c>
      <c r="F745" s="153"/>
      <c r="G745" s="197" t="s">
        <v>1355</v>
      </c>
      <c r="H745" s="146"/>
      <c r="I745" s="149">
        <v>736</v>
      </c>
    </row>
    <row r="746" spans="1:9" ht="20.100000000000001" customHeight="1">
      <c r="A746" s="193">
        <v>274</v>
      </c>
      <c r="B746" s="154" t="s">
        <v>1027</v>
      </c>
      <c r="C746" s="155">
        <v>1965</v>
      </c>
      <c r="D746" s="155" t="s">
        <v>1353</v>
      </c>
      <c r="E746" s="197" t="s">
        <v>1354</v>
      </c>
      <c r="F746" s="153"/>
      <c r="G746" s="197" t="s">
        <v>1355</v>
      </c>
      <c r="H746" s="146"/>
      <c r="I746" s="149">
        <v>737</v>
      </c>
    </row>
    <row r="747" spans="1:9" ht="20.100000000000001" customHeight="1">
      <c r="A747" s="193"/>
      <c r="B747" s="156" t="s">
        <v>1028</v>
      </c>
      <c r="C747" s="155">
        <v>1965</v>
      </c>
      <c r="D747" s="155" t="s">
        <v>1351</v>
      </c>
      <c r="E747" s="197" t="s">
        <v>1354</v>
      </c>
      <c r="F747" s="153"/>
      <c r="G747" s="197" t="s">
        <v>1355</v>
      </c>
      <c r="H747" s="146"/>
      <c r="I747" s="149">
        <v>738</v>
      </c>
    </row>
    <row r="748" spans="1:9" ht="20.100000000000001" customHeight="1">
      <c r="A748" s="193">
        <v>275</v>
      </c>
      <c r="B748" s="154" t="s">
        <v>1029</v>
      </c>
      <c r="C748" s="155">
        <v>1979</v>
      </c>
      <c r="D748" s="155" t="s">
        <v>1353</v>
      </c>
      <c r="E748" s="197" t="s">
        <v>1354</v>
      </c>
      <c r="F748" s="153"/>
      <c r="G748" s="197" t="s">
        <v>1355</v>
      </c>
      <c r="H748" s="146"/>
      <c r="I748" s="149">
        <v>739</v>
      </c>
    </row>
    <row r="749" spans="1:9" ht="20.100000000000001" customHeight="1">
      <c r="A749" s="193"/>
      <c r="B749" s="156" t="s">
        <v>1030</v>
      </c>
      <c r="C749" s="155">
        <v>2000</v>
      </c>
      <c r="D749" s="155" t="s">
        <v>1353</v>
      </c>
      <c r="E749" s="197" t="s">
        <v>1354</v>
      </c>
      <c r="F749" s="153"/>
      <c r="G749" s="197" t="s">
        <v>1355</v>
      </c>
      <c r="H749" s="146"/>
      <c r="I749" s="149">
        <v>740</v>
      </c>
    </row>
    <row r="750" spans="1:9" ht="20.100000000000001" customHeight="1">
      <c r="A750" s="193">
        <v>276</v>
      </c>
      <c r="B750" s="154" t="s">
        <v>1031</v>
      </c>
      <c r="C750" s="155">
        <v>1983</v>
      </c>
      <c r="D750" s="155" t="s">
        <v>1353</v>
      </c>
      <c r="E750" s="197" t="s">
        <v>1354</v>
      </c>
      <c r="F750" s="153"/>
      <c r="G750" s="197" t="s">
        <v>1355</v>
      </c>
      <c r="H750" s="146"/>
      <c r="I750" s="149">
        <v>741</v>
      </c>
    </row>
    <row r="751" spans="1:9" ht="20.100000000000001" customHeight="1">
      <c r="A751" s="193"/>
      <c r="B751" s="156" t="s">
        <v>1032</v>
      </c>
      <c r="C751" s="155">
        <v>1988</v>
      </c>
      <c r="D751" s="155" t="s">
        <v>1351</v>
      </c>
      <c r="E751" s="197" t="s">
        <v>1354</v>
      </c>
      <c r="F751" s="153"/>
      <c r="G751" s="197" t="s">
        <v>1355</v>
      </c>
      <c r="H751" s="146"/>
      <c r="I751" s="149">
        <v>742</v>
      </c>
    </row>
    <row r="752" spans="1:9" ht="20.100000000000001" customHeight="1">
      <c r="A752" s="193">
        <v>277</v>
      </c>
      <c r="B752" s="154" t="s">
        <v>1033</v>
      </c>
      <c r="C752" s="155">
        <v>1980</v>
      </c>
      <c r="D752" s="155" t="s">
        <v>1351</v>
      </c>
      <c r="E752" s="197" t="s">
        <v>1354</v>
      </c>
      <c r="F752" s="153"/>
      <c r="G752" s="197" t="s">
        <v>1355</v>
      </c>
      <c r="H752" s="146"/>
      <c r="I752" s="149">
        <v>743</v>
      </c>
    </row>
    <row r="753" spans="1:9" ht="20.100000000000001" customHeight="1">
      <c r="A753" s="193">
        <v>278</v>
      </c>
      <c r="B753" s="154" t="s">
        <v>344</v>
      </c>
      <c r="C753" s="155">
        <v>1973</v>
      </c>
      <c r="D753" s="155" t="s">
        <v>1353</v>
      </c>
      <c r="E753" s="197" t="s">
        <v>1354</v>
      </c>
      <c r="F753" s="153"/>
      <c r="G753" s="197" t="s">
        <v>1355</v>
      </c>
      <c r="H753" s="146"/>
      <c r="I753" s="149">
        <v>744</v>
      </c>
    </row>
    <row r="754" spans="1:9" ht="20.100000000000001" customHeight="1">
      <c r="A754" s="193"/>
      <c r="B754" s="156" t="s">
        <v>1034</v>
      </c>
      <c r="C754" s="155">
        <v>1972</v>
      </c>
      <c r="D754" s="155" t="s">
        <v>1351</v>
      </c>
      <c r="E754" s="197" t="s">
        <v>1354</v>
      </c>
      <c r="F754" s="153"/>
      <c r="G754" s="197" t="s">
        <v>1355</v>
      </c>
      <c r="H754" s="146"/>
      <c r="I754" s="149">
        <v>745</v>
      </c>
    </row>
    <row r="755" spans="1:9" ht="20.100000000000001" customHeight="1">
      <c r="A755" s="193"/>
      <c r="B755" s="156" t="s">
        <v>1035</v>
      </c>
      <c r="C755" s="155">
        <v>1993</v>
      </c>
      <c r="D755" s="155" t="s">
        <v>1353</v>
      </c>
      <c r="E755" s="197" t="s">
        <v>1354</v>
      </c>
      <c r="F755" s="153"/>
      <c r="G755" s="197" t="s">
        <v>1355</v>
      </c>
      <c r="H755" s="146"/>
      <c r="I755" s="149">
        <v>746</v>
      </c>
    </row>
    <row r="756" spans="1:9" ht="20.100000000000001" customHeight="1">
      <c r="A756" s="193"/>
      <c r="B756" s="156" t="s">
        <v>1036</v>
      </c>
      <c r="C756" s="155">
        <v>1996</v>
      </c>
      <c r="D756" s="155" t="s">
        <v>1351</v>
      </c>
      <c r="E756" s="197" t="s">
        <v>1354</v>
      </c>
      <c r="F756" s="153"/>
      <c r="G756" s="197" t="s">
        <v>1355</v>
      </c>
      <c r="H756" s="146"/>
      <c r="I756" s="149">
        <v>747</v>
      </c>
    </row>
    <row r="757" spans="1:9" ht="20.100000000000001" customHeight="1">
      <c r="A757" s="193">
        <v>279</v>
      </c>
      <c r="B757" s="154" t="s">
        <v>1037</v>
      </c>
      <c r="C757" s="155">
        <v>1983</v>
      </c>
      <c r="D757" s="155" t="s">
        <v>1353</v>
      </c>
      <c r="E757" s="197" t="s">
        <v>1354</v>
      </c>
      <c r="F757" s="153"/>
      <c r="G757" s="197" t="s">
        <v>1355</v>
      </c>
      <c r="H757" s="146"/>
      <c r="I757" s="149">
        <v>748</v>
      </c>
    </row>
    <row r="758" spans="1:9" ht="20.100000000000001" customHeight="1">
      <c r="A758" s="193"/>
      <c r="B758" s="156" t="s">
        <v>1038</v>
      </c>
      <c r="C758" s="155">
        <v>1985</v>
      </c>
      <c r="D758" s="155" t="s">
        <v>1351</v>
      </c>
      <c r="E758" s="197" t="s">
        <v>1354</v>
      </c>
      <c r="F758" s="153"/>
      <c r="G758" s="197" t="s">
        <v>1355</v>
      </c>
      <c r="H758" s="146"/>
      <c r="I758" s="149">
        <v>749</v>
      </c>
    </row>
    <row r="759" spans="1:9" ht="20.100000000000001" customHeight="1">
      <c r="A759" s="193">
        <v>280</v>
      </c>
      <c r="B759" s="154" t="s">
        <v>1039</v>
      </c>
      <c r="C759" s="155">
        <v>1938</v>
      </c>
      <c r="D759" s="155" t="s">
        <v>1353</v>
      </c>
      <c r="E759" s="197" t="s">
        <v>1354</v>
      </c>
      <c r="F759" s="153"/>
      <c r="G759" s="197" t="s">
        <v>1355</v>
      </c>
      <c r="H759" s="146"/>
      <c r="I759" s="149">
        <v>750</v>
      </c>
    </row>
    <row r="760" spans="1:9" ht="20.100000000000001" customHeight="1">
      <c r="A760" s="193"/>
      <c r="B760" s="156" t="s">
        <v>1040</v>
      </c>
      <c r="C760" s="155">
        <v>1944</v>
      </c>
      <c r="D760" s="155" t="s">
        <v>1351</v>
      </c>
      <c r="E760" s="197" t="s">
        <v>1354</v>
      </c>
      <c r="F760" s="153"/>
      <c r="G760" s="197" t="s">
        <v>1355</v>
      </c>
      <c r="H760" s="146"/>
      <c r="I760" s="149">
        <v>751</v>
      </c>
    </row>
    <row r="761" spans="1:9" ht="20.100000000000001" customHeight="1">
      <c r="A761" s="193"/>
      <c r="B761" s="156" t="s">
        <v>1041</v>
      </c>
      <c r="C761" s="155">
        <v>1985</v>
      </c>
      <c r="D761" s="155" t="s">
        <v>1353</v>
      </c>
      <c r="E761" s="197" t="s">
        <v>1354</v>
      </c>
      <c r="F761" s="153"/>
      <c r="G761" s="197" t="s">
        <v>1355</v>
      </c>
      <c r="H761" s="146"/>
      <c r="I761" s="149">
        <v>752</v>
      </c>
    </row>
    <row r="762" spans="1:9" ht="20.100000000000001" customHeight="1">
      <c r="A762" s="193"/>
      <c r="B762" s="156" t="s">
        <v>1042</v>
      </c>
      <c r="C762" s="155">
        <v>1986</v>
      </c>
      <c r="D762" s="155" t="s">
        <v>1351</v>
      </c>
      <c r="E762" s="197" t="s">
        <v>1354</v>
      </c>
      <c r="F762" s="153"/>
      <c r="G762" s="197" t="s">
        <v>1355</v>
      </c>
      <c r="H762" s="146"/>
      <c r="I762" s="149">
        <v>753</v>
      </c>
    </row>
    <row r="763" spans="1:9" ht="20.100000000000001" customHeight="1">
      <c r="A763" s="193">
        <v>281</v>
      </c>
      <c r="B763" s="154" t="s">
        <v>1043</v>
      </c>
      <c r="C763" s="155">
        <v>1979</v>
      </c>
      <c r="D763" s="155" t="s">
        <v>1351</v>
      </c>
      <c r="E763" s="197" t="s">
        <v>1354</v>
      </c>
      <c r="F763" s="153"/>
      <c r="G763" s="197" t="s">
        <v>1355</v>
      </c>
      <c r="H763" s="146"/>
      <c r="I763" s="149">
        <v>754</v>
      </c>
    </row>
    <row r="764" spans="1:9" ht="20.100000000000001" customHeight="1">
      <c r="A764" s="193"/>
      <c r="B764" s="156" t="s">
        <v>1044</v>
      </c>
      <c r="C764" s="155">
        <v>2001</v>
      </c>
      <c r="D764" s="155" t="s">
        <v>1353</v>
      </c>
      <c r="E764" s="197" t="s">
        <v>1354</v>
      </c>
      <c r="F764" s="153"/>
      <c r="G764" s="197" t="s">
        <v>1355</v>
      </c>
      <c r="H764" s="146"/>
      <c r="I764" s="149">
        <v>755</v>
      </c>
    </row>
    <row r="765" spans="1:9" ht="20.100000000000001" customHeight="1">
      <c r="A765" s="193">
        <v>282</v>
      </c>
      <c r="B765" s="154" t="s">
        <v>1045</v>
      </c>
      <c r="C765" s="155">
        <v>1971</v>
      </c>
      <c r="D765" s="155" t="s">
        <v>1353</v>
      </c>
      <c r="E765" s="197" t="s">
        <v>1354</v>
      </c>
      <c r="F765" s="153"/>
      <c r="G765" s="197" t="s">
        <v>1355</v>
      </c>
      <c r="H765" s="146"/>
      <c r="I765" s="149">
        <v>756</v>
      </c>
    </row>
    <row r="766" spans="1:9" ht="20.100000000000001" customHeight="1">
      <c r="A766" s="193"/>
      <c r="B766" s="156" t="s">
        <v>1046</v>
      </c>
      <c r="C766" s="155">
        <v>1972</v>
      </c>
      <c r="D766" s="155" t="s">
        <v>1351</v>
      </c>
      <c r="E766" s="197" t="s">
        <v>1354</v>
      </c>
      <c r="F766" s="153"/>
      <c r="G766" s="197" t="s">
        <v>1355</v>
      </c>
      <c r="H766" s="146"/>
      <c r="I766" s="149">
        <v>757</v>
      </c>
    </row>
    <row r="767" spans="1:9" ht="20.100000000000001" customHeight="1">
      <c r="A767" s="193">
        <v>283</v>
      </c>
      <c r="B767" s="154" t="s">
        <v>1047</v>
      </c>
      <c r="C767" s="155">
        <v>1972</v>
      </c>
      <c r="D767" s="155" t="s">
        <v>1353</v>
      </c>
      <c r="E767" s="197" t="s">
        <v>1354</v>
      </c>
      <c r="F767" s="153"/>
      <c r="G767" s="197" t="s">
        <v>1355</v>
      </c>
      <c r="H767" s="146"/>
      <c r="I767" s="149">
        <v>758</v>
      </c>
    </row>
    <row r="768" spans="1:9" ht="20.100000000000001" customHeight="1">
      <c r="A768" s="193"/>
      <c r="B768" s="156" t="s">
        <v>1048</v>
      </c>
      <c r="C768" s="155">
        <v>1971</v>
      </c>
      <c r="D768" s="155" t="s">
        <v>1351</v>
      </c>
      <c r="E768" s="197" t="s">
        <v>1354</v>
      </c>
      <c r="F768" s="153"/>
      <c r="G768" s="197" t="s">
        <v>1355</v>
      </c>
      <c r="H768" s="146"/>
      <c r="I768" s="149">
        <v>759</v>
      </c>
    </row>
    <row r="769" spans="1:9" ht="20.100000000000001" customHeight="1">
      <c r="A769" s="193"/>
      <c r="B769" s="156" t="s">
        <v>1049</v>
      </c>
      <c r="C769" s="155">
        <v>1999</v>
      </c>
      <c r="D769" s="155" t="s">
        <v>1353</v>
      </c>
      <c r="E769" s="197" t="s">
        <v>1354</v>
      </c>
      <c r="F769" s="153"/>
      <c r="G769" s="197" t="s">
        <v>1355</v>
      </c>
      <c r="H769" s="146"/>
      <c r="I769" s="149">
        <v>760</v>
      </c>
    </row>
    <row r="770" spans="1:9" ht="20.100000000000001" customHeight="1">
      <c r="A770" s="193">
        <v>284</v>
      </c>
      <c r="B770" s="154" t="s">
        <v>1050</v>
      </c>
      <c r="C770" s="155">
        <v>1971</v>
      </c>
      <c r="D770" s="155" t="s">
        <v>1353</v>
      </c>
      <c r="E770" s="197" t="s">
        <v>1354</v>
      </c>
      <c r="F770" s="153"/>
      <c r="G770" s="197" t="s">
        <v>1355</v>
      </c>
      <c r="H770" s="146"/>
      <c r="I770" s="149">
        <v>761</v>
      </c>
    </row>
    <row r="771" spans="1:9" ht="20.100000000000001" customHeight="1">
      <c r="A771" s="193">
        <v>285</v>
      </c>
      <c r="B771" s="154" t="s">
        <v>1051</v>
      </c>
      <c r="C771" s="155">
        <v>1971</v>
      </c>
      <c r="D771" s="155" t="s">
        <v>1351</v>
      </c>
      <c r="E771" s="197" t="s">
        <v>1354</v>
      </c>
      <c r="F771" s="153"/>
      <c r="G771" s="197" t="s">
        <v>1355</v>
      </c>
      <c r="H771" s="146"/>
      <c r="I771" s="149">
        <v>762</v>
      </c>
    </row>
    <row r="772" spans="1:9" ht="20.100000000000001" customHeight="1">
      <c r="A772" s="193"/>
      <c r="B772" s="156" t="s">
        <v>1052</v>
      </c>
      <c r="C772" s="155">
        <v>1996</v>
      </c>
      <c r="D772" s="155" t="s">
        <v>1351</v>
      </c>
      <c r="E772" s="197" t="s">
        <v>1354</v>
      </c>
      <c r="F772" s="153"/>
      <c r="G772" s="197" t="s">
        <v>1355</v>
      </c>
      <c r="H772" s="146"/>
      <c r="I772" s="149">
        <v>763</v>
      </c>
    </row>
    <row r="773" spans="1:9" ht="20.100000000000001" customHeight="1">
      <c r="A773" s="193"/>
      <c r="B773" s="156" t="s">
        <v>1053</v>
      </c>
      <c r="C773" s="155">
        <v>2000</v>
      </c>
      <c r="D773" s="155" t="s">
        <v>1353</v>
      </c>
      <c r="E773" s="197" t="s">
        <v>1354</v>
      </c>
      <c r="F773" s="153"/>
      <c r="G773" s="197" t="s">
        <v>1355</v>
      </c>
      <c r="H773" s="146"/>
      <c r="I773" s="149">
        <v>764</v>
      </c>
    </row>
    <row r="774" spans="1:9" ht="20.100000000000001" customHeight="1">
      <c r="A774" s="193">
        <v>286</v>
      </c>
      <c r="B774" s="154" t="s">
        <v>1054</v>
      </c>
      <c r="C774" s="155">
        <v>1953</v>
      </c>
      <c r="D774" s="155" t="s">
        <v>1353</v>
      </c>
      <c r="E774" s="197" t="s">
        <v>1354</v>
      </c>
      <c r="F774" s="153"/>
      <c r="G774" s="197" t="s">
        <v>1355</v>
      </c>
      <c r="H774" s="146"/>
      <c r="I774" s="149">
        <v>765</v>
      </c>
    </row>
    <row r="775" spans="1:9" ht="20.100000000000001" customHeight="1">
      <c r="A775" s="193"/>
      <c r="B775" s="156" t="s">
        <v>1055</v>
      </c>
      <c r="C775" s="155">
        <v>1954</v>
      </c>
      <c r="D775" s="155" t="s">
        <v>1351</v>
      </c>
      <c r="E775" s="197" t="s">
        <v>1354</v>
      </c>
      <c r="F775" s="153"/>
      <c r="G775" s="197" t="s">
        <v>1355</v>
      </c>
      <c r="H775" s="146"/>
      <c r="I775" s="149">
        <v>766</v>
      </c>
    </row>
    <row r="776" spans="1:9" ht="20.100000000000001" customHeight="1">
      <c r="A776" s="193">
        <v>287</v>
      </c>
      <c r="B776" s="154" t="s">
        <v>1056</v>
      </c>
      <c r="C776" s="155">
        <v>1962</v>
      </c>
      <c r="D776" s="155" t="s">
        <v>1353</v>
      </c>
      <c r="E776" s="197" t="s">
        <v>1354</v>
      </c>
      <c r="F776" s="153"/>
      <c r="G776" s="197" t="s">
        <v>1355</v>
      </c>
      <c r="H776" s="146"/>
      <c r="I776" s="149">
        <v>767</v>
      </c>
    </row>
    <row r="777" spans="1:9" ht="20.100000000000001" customHeight="1">
      <c r="A777" s="193"/>
      <c r="B777" s="156" t="s">
        <v>324</v>
      </c>
      <c r="C777" s="155">
        <v>1960</v>
      </c>
      <c r="D777" s="155" t="s">
        <v>1351</v>
      </c>
      <c r="E777" s="197" t="s">
        <v>1354</v>
      </c>
      <c r="F777" s="153"/>
      <c r="G777" s="197" t="s">
        <v>1355</v>
      </c>
      <c r="H777" s="146"/>
      <c r="I777" s="149">
        <v>768</v>
      </c>
    </row>
    <row r="778" spans="1:9" ht="20.100000000000001" customHeight="1">
      <c r="A778" s="193"/>
      <c r="B778" s="156" t="s">
        <v>1057</v>
      </c>
      <c r="C778" s="155">
        <v>1977</v>
      </c>
      <c r="D778" s="155" t="s">
        <v>1353</v>
      </c>
      <c r="E778" s="197" t="s">
        <v>1354</v>
      </c>
      <c r="F778" s="153"/>
      <c r="G778" s="197" t="s">
        <v>1355</v>
      </c>
      <c r="H778" s="146"/>
      <c r="I778" s="149">
        <v>769</v>
      </c>
    </row>
    <row r="779" spans="1:9" ht="20.100000000000001" customHeight="1">
      <c r="A779" s="193"/>
      <c r="B779" s="156" t="s">
        <v>1058</v>
      </c>
      <c r="C779" s="155">
        <v>1980</v>
      </c>
      <c r="D779" s="155" t="s">
        <v>1351</v>
      </c>
      <c r="E779" s="197" t="s">
        <v>1354</v>
      </c>
      <c r="F779" s="153"/>
      <c r="G779" s="197" t="s">
        <v>1355</v>
      </c>
      <c r="H779" s="146"/>
      <c r="I779" s="149">
        <v>770</v>
      </c>
    </row>
    <row r="780" spans="1:9" ht="20.100000000000001" customHeight="1">
      <c r="A780" s="193">
        <v>288</v>
      </c>
      <c r="B780" s="154" t="s">
        <v>1059</v>
      </c>
      <c r="C780" s="155">
        <v>1966</v>
      </c>
      <c r="D780" s="155" t="s">
        <v>1353</v>
      </c>
      <c r="E780" s="197" t="s">
        <v>1354</v>
      </c>
      <c r="F780" s="153"/>
      <c r="G780" s="197" t="s">
        <v>1355</v>
      </c>
      <c r="H780" s="146"/>
      <c r="I780" s="149">
        <v>771</v>
      </c>
    </row>
    <row r="781" spans="1:9" ht="20.100000000000001" customHeight="1">
      <c r="A781" s="193"/>
      <c r="B781" s="156" t="s">
        <v>1060</v>
      </c>
      <c r="C781" s="155">
        <v>1967</v>
      </c>
      <c r="D781" s="155" t="s">
        <v>1351</v>
      </c>
      <c r="E781" s="197" t="s">
        <v>1354</v>
      </c>
      <c r="F781" s="153"/>
      <c r="G781" s="197" t="s">
        <v>1355</v>
      </c>
      <c r="H781" s="146"/>
      <c r="I781" s="149">
        <v>772</v>
      </c>
    </row>
    <row r="782" spans="1:9" ht="20.100000000000001" customHeight="1">
      <c r="A782" s="193"/>
      <c r="B782" s="156" t="s">
        <v>1061</v>
      </c>
      <c r="C782" s="155">
        <v>1991</v>
      </c>
      <c r="D782" s="155" t="s">
        <v>1353</v>
      </c>
      <c r="E782" s="197" t="s">
        <v>1354</v>
      </c>
      <c r="F782" s="153"/>
      <c r="G782" s="197" t="s">
        <v>1355</v>
      </c>
      <c r="H782" s="146"/>
      <c r="I782" s="149">
        <v>773</v>
      </c>
    </row>
    <row r="783" spans="1:9" ht="20.100000000000001" customHeight="1">
      <c r="A783" s="193"/>
      <c r="B783" s="156" t="s">
        <v>1062</v>
      </c>
      <c r="C783" s="155">
        <v>1999</v>
      </c>
      <c r="D783" s="155" t="s">
        <v>1351</v>
      </c>
      <c r="E783" s="197" t="s">
        <v>1354</v>
      </c>
      <c r="F783" s="153"/>
      <c r="G783" s="197" t="s">
        <v>1355</v>
      </c>
      <c r="H783" s="146"/>
      <c r="I783" s="149">
        <v>774</v>
      </c>
    </row>
    <row r="784" spans="1:9" ht="20.100000000000001" customHeight="1">
      <c r="A784" s="193">
        <v>289</v>
      </c>
      <c r="B784" s="154" t="s">
        <v>1063</v>
      </c>
      <c r="C784" s="155">
        <v>1988</v>
      </c>
      <c r="D784" s="155" t="s">
        <v>1353</v>
      </c>
      <c r="E784" s="197" t="s">
        <v>1354</v>
      </c>
      <c r="F784" s="153"/>
      <c r="G784" s="197" t="s">
        <v>1355</v>
      </c>
      <c r="H784" s="146"/>
      <c r="I784" s="149">
        <v>775</v>
      </c>
    </row>
    <row r="785" spans="1:9" ht="20.100000000000001" customHeight="1">
      <c r="A785" s="193"/>
      <c r="B785" s="156" t="s">
        <v>763</v>
      </c>
      <c r="C785" s="155">
        <v>1988</v>
      </c>
      <c r="D785" s="155" t="s">
        <v>1351</v>
      </c>
      <c r="E785" s="197" t="s">
        <v>1354</v>
      </c>
      <c r="F785" s="153"/>
      <c r="G785" s="197" t="s">
        <v>1355</v>
      </c>
      <c r="H785" s="146"/>
      <c r="I785" s="149">
        <v>776</v>
      </c>
    </row>
    <row r="786" spans="1:9" ht="20.100000000000001" customHeight="1">
      <c r="A786" s="193">
        <v>290</v>
      </c>
      <c r="B786" s="154" t="s">
        <v>1064</v>
      </c>
      <c r="C786" s="155">
        <v>1968</v>
      </c>
      <c r="D786" s="155" t="s">
        <v>1353</v>
      </c>
      <c r="E786" s="197" t="s">
        <v>1354</v>
      </c>
      <c r="F786" s="153"/>
      <c r="G786" s="197" t="s">
        <v>1355</v>
      </c>
      <c r="H786" s="146"/>
      <c r="I786" s="149">
        <v>777</v>
      </c>
    </row>
    <row r="787" spans="1:9" ht="20.100000000000001" customHeight="1">
      <c r="A787" s="193"/>
      <c r="B787" s="156" t="s">
        <v>1065</v>
      </c>
      <c r="C787" s="155">
        <v>1968</v>
      </c>
      <c r="D787" s="155" t="s">
        <v>1351</v>
      </c>
      <c r="E787" s="197" t="s">
        <v>1354</v>
      </c>
      <c r="F787" s="153"/>
      <c r="G787" s="197" t="s">
        <v>1355</v>
      </c>
      <c r="H787" s="146"/>
      <c r="I787" s="149">
        <v>778</v>
      </c>
    </row>
    <row r="788" spans="1:9" ht="20.100000000000001" customHeight="1">
      <c r="A788" s="193">
        <v>291</v>
      </c>
      <c r="B788" s="154" t="s">
        <v>1066</v>
      </c>
      <c r="C788" s="155">
        <v>1958</v>
      </c>
      <c r="D788" s="155" t="s">
        <v>1353</v>
      </c>
      <c r="E788" s="197" t="s">
        <v>1354</v>
      </c>
      <c r="F788" s="153"/>
      <c r="G788" s="197" t="s">
        <v>1355</v>
      </c>
      <c r="H788" s="146"/>
      <c r="I788" s="149">
        <v>779</v>
      </c>
    </row>
    <row r="789" spans="1:9" ht="20.100000000000001" customHeight="1">
      <c r="A789" s="193"/>
      <c r="B789" s="156" t="s">
        <v>1067</v>
      </c>
      <c r="C789" s="155">
        <v>1966</v>
      </c>
      <c r="D789" s="155" t="s">
        <v>1351</v>
      </c>
      <c r="E789" s="197" t="s">
        <v>1354</v>
      </c>
      <c r="F789" s="153"/>
      <c r="G789" s="197" t="s">
        <v>1355</v>
      </c>
      <c r="H789" s="146"/>
      <c r="I789" s="149">
        <v>780</v>
      </c>
    </row>
    <row r="790" spans="1:9" ht="20.100000000000001" customHeight="1">
      <c r="A790" s="193">
        <v>292</v>
      </c>
      <c r="B790" s="154" t="s">
        <v>1068</v>
      </c>
      <c r="C790" s="155">
        <v>1964</v>
      </c>
      <c r="D790" s="155" t="s">
        <v>1351</v>
      </c>
      <c r="E790" s="197" t="s">
        <v>1354</v>
      </c>
      <c r="F790" s="153"/>
      <c r="G790" s="197" t="s">
        <v>1355</v>
      </c>
      <c r="H790" s="146"/>
      <c r="I790" s="149">
        <v>781</v>
      </c>
    </row>
    <row r="791" spans="1:9" ht="20.100000000000001" customHeight="1">
      <c r="A791" s="193"/>
      <c r="B791" s="156" t="s">
        <v>1069</v>
      </c>
      <c r="C791" s="155">
        <v>1995</v>
      </c>
      <c r="D791" s="155" t="s">
        <v>1353</v>
      </c>
      <c r="E791" s="197" t="s">
        <v>1354</v>
      </c>
      <c r="F791" s="153"/>
      <c r="G791" s="197" t="s">
        <v>1355</v>
      </c>
      <c r="H791" s="146"/>
      <c r="I791" s="149">
        <v>782</v>
      </c>
    </row>
    <row r="792" spans="1:9" ht="20.100000000000001" customHeight="1">
      <c r="A792" s="193"/>
      <c r="B792" s="156" t="s">
        <v>1070</v>
      </c>
      <c r="C792" s="155">
        <v>1996</v>
      </c>
      <c r="D792" s="155" t="s">
        <v>1351</v>
      </c>
      <c r="E792" s="197" t="s">
        <v>1354</v>
      </c>
      <c r="F792" s="153"/>
      <c r="G792" s="197" t="s">
        <v>1355</v>
      </c>
      <c r="H792" s="146"/>
      <c r="I792" s="149">
        <v>783</v>
      </c>
    </row>
    <row r="793" spans="1:9" ht="20.100000000000001" customHeight="1">
      <c r="A793" s="193">
        <v>293</v>
      </c>
      <c r="B793" s="154" t="s">
        <v>1071</v>
      </c>
      <c r="C793" s="155">
        <v>1979</v>
      </c>
      <c r="D793" s="155" t="s">
        <v>1351</v>
      </c>
      <c r="E793" s="197" t="s">
        <v>1354</v>
      </c>
      <c r="F793" s="153"/>
      <c r="G793" s="197" t="s">
        <v>1355</v>
      </c>
      <c r="H793" s="146"/>
      <c r="I793" s="149">
        <v>784</v>
      </c>
    </row>
    <row r="794" spans="1:9" ht="20.100000000000001" customHeight="1">
      <c r="A794" s="193"/>
      <c r="B794" s="156" t="s">
        <v>1072</v>
      </c>
      <c r="C794" s="155">
        <v>2002</v>
      </c>
      <c r="D794" s="155" t="s">
        <v>1353</v>
      </c>
      <c r="E794" s="197" t="s">
        <v>1354</v>
      </c>
      <c r="F794" s="153"/>
      <c r="G794" s="197" t="s">
        <v>1355</v>
      </c>
      <c r="H794" s="146"/>
      <c r="I794" s="149">
        <v>785</v>
      </c>
    </row>
    <row r="795" spans="1:9" ht="20.100000000000001" customHeight="1">
      <c r="A795" s="193">
        <v>294</v>
      </c>
      <c r="B795" s="154" t="s">
        <v>1073</v>
      </c>
      <c r="C795" s="155">
        <v>1955</v>
      </c>
      <c r="D795" s="155" t="s">
        <v>1353</v>
      </c>
      <c r="E795" s="197" t="s">
        <v>1354</v>
      </c>
      <c r="F795" s="153"/>
      <c r="G795" s="197" t="s">
        <v>1355</v>
      </c>
      <c r="H795" s="146"/>
      <c r="I795" s="149">
        <v>786</v>
      </c>
    </row>
    <row r="796" spans="1:9" ht="20.100000000000001" customHeight="1">
      <c r="A796" s="193">
        <v>295</v>
      </c>
      <c r="B796" s="154" t="s">
        <v>1074</v>
      </c>
      <c r="C796" s="155">
        <v>1984</v>
      </c>
      <c r="D796" s="155" t="s">
        <v>1351</v>
      </c>
      <c r="E796" s="197" t="s">
        <v>1354</v>
      </c>
      <c r="F796" s="153"/>
      <c r="G796" s="197" t="s">
        <v>1355</v>
      </c>
      <c r="H796" s="146"/>
      <c r="I796" s="149">
        <v>787</v>
      </c>
    </row>
    <row r="797" spans="1:9" ht="20.100000000000001" customHeight="1">
      <c r="A797" s="193"/>
      <c r="B797" s="156" t="s">
        <v>1075</v>
      </c>
      <c r="C797" s="155">
        <v>1976</v>
      </c>
      <c r="D797" s="155" t="s">
        <v>1353</v>
      </c>
      <c r="E797" s="197" t="s">
        <v>1354</v>
      </c>
      <c r="F797" s="153"/>
      <c r="G797" s="197" t="s">
        <v>1355</v>
      </c>
      <c r="H797" s="146"/>
      <c r="I797" s="149">
        <v>788</v>
      </c>
    </row>
    <row r="798" spans="1:9" ht="20.100000000000001" customHeight="1">
      <c r="A798" s="193">
        <v>296</v>
      </c>
      <c r="B798" s="154" t="s">
        <v>1076</v>
      </c>
      <c r="C798" s="155">
        <v>1941</v>
      </c>
      <c r="D798" s="155" t="s">
        <v>1353</v>
      </c>
      <c r="E798" s="197" t="s">
        <v>1354</v>
      </c>
      <c r="F798" s="153"/>
      <c r="G798" s="197" t="s">
        <v>1355</v>
      </c>
      <c r="H798" s="146"/>
      <c r="I798" s="149">
        <v>789</v>
      </c>
    </row>
    <row r="799" spans="1:9" ht="20.100000000000001" customHeight="1">
      <c r="A799" s="193"/>
      <c r="B799" s="156" t="s">
        <v>1077</v>
      </c>
      <c r="C799" s="155">
        <v>1953</v>
      </c>
      <c r="D799" s="155" t="s">
        <v>1351</v>
      </c>
      <c r="E799" s="197" t="s">
        <v>1354</v>
      </c>
      <c r="F799" s="153"/>
      <c r="G799" s="197" t="s">
        <v>1355</v>
      </c>
      <c r="H799" s="146"/>
      <c r="I799" s="149">
        <v>790</v>
      </c>
    </row>
    <row r="800" spans="1:9" ht="20.100000000000001" customHeight="1">
      <c r="A800" s="193"/>
      <c r="B800" s="156" t="s">
        <v>1078</v>
      </c>
      <c r="C800" s="155">
        <v>1979</v>
      </c>
      <c r="D800" s="155" t="s">
        <v>1353</v>
      </c>
      <c r="E800" s="197" t="s">
        <v>1354</v>
      </c>
      <c r="F800" s="153"/>
      <c r="G800" s="197" t="s">
        <v>1355</v>
      </c>
      <c r="H800" s="146"/>
      <c r="I800" s="149">
        <v>791</v>
      </c>
    </row>
    <row r="801" spans="1:9" ht="20.100000000000001" customHeight="1">
      <c r="A801" s="193"/>
      <c r="B801" s="156" t="s">
        <v>1079</v>
      </c>
      <c r="C801" s="155">
        <v>2001</v>
      </c>
      <c r="D801" s="155" t="s">
        <v>1351</v>
      </c>
      <c r="E801" s="197" t="s">
        <v>1354</v>
      </c>
      <c r="F801" s="153"/>
      <c r="G801" s="197" t="s">
        <v>1355</v>
      </c>
      <c r="H801" s="146"/>
      <c r="I801" s="149">
        <v>792</v>
      </c>
    </row>
    <row r="802" spans="1:9" ht="20.100000000000001" customHeight="1">
      <c r="A802" s="193"/>
      <c r="B802" s="156" t="s">
        <v>1080</v>
      </c>
      <c r="C802" s="155">
        <v>2002</v>
      </c>
      <c r="D802" s="155" t="s">
        <v>1351</v>
      </c>
      <c r="E802" s="197" t="s">
        <v>1354</v>
      </c>
      <c r="F802" s="153"/>
      <c r="G802" s="197" t="s">
        <v>1355</v>
      </c>
      <c r="H802" s="146"/>
      <c r="I802" s="149">
        <v>793</v>
      </c>
    </row>
    <row r="803" spans="1:9" ht="20.100000000000001" customHeight="1">
      <c r="A803" s="193"/>
      <c r="B803" s="156" t="s">
        <v>1081</v>
      </c>
      <c r="C803" s="155">
        <v>1978</v>
      </c>
      <c r="D803" s="155" t="s">
        <v>1353</v>
      </c>
      <c r="E803" s="197" t="s">
        <v>1354</v>
      </c>
      <c r="F803" s="153"/>
      <c r="G803" s="197" t="s">
        <v>1355</v>
      </c>
      <c r="H803" s="146"/>
      <c r="I803" s="149">
        <v>794</v>
      </c>
    </row>
    <row r="804" spans="1:9" ht="20.100000000000001" customHeight="1">
      <c r="A804" s="193"/>
      <c r="B804" s="156" t="s">
        <v>1082</v>
      </c>
      <c r="C804" s="155">
        <v>1979</v>
      </c>
      <c r="D804" s="155" t="s">
        <v>1351</v>
      </c>
      <c r="E804" s="197" t="s">
        <v>1354</v>
      </c>
      <c r="F804" s="153"/>
      <c r="G804" s="197" t="s">
        <v>1355</v>
      </c>
      <c r="H804" s="146"/>
      <c r="I804" s="149">
        <v>795</v>
      </c>
    </row>
    <row r="805" spans="1:9" ht="20.100000000000001" customHeight="1">
      <c r="A805" s="193"/>
      <c r="B805" s="156" t="s">
        <v>1083</v>
      </c>
      <c r="C805" s="155">
        <v>2000</v>
      </c>
      <c r="D805" s="155" t="s">
        <v>1353</v>
      </c>
      <c r="E805" s="197" t="s">
        <v>1354</v>
      </c>
      <c r="F805" s="153"/>
      <c r="G805" s="197" t="s">
        <v>1355</v>
      </c>
      <c r="H805" s="146"/>
      <c r="I805" s="149">
        <v>796</v>
      </c>
    </row>
    <row r="806" spans="1:9" ht="20.100000000000001" customHeight="1">
      <c r="A806" s="193">
        <v>297</v>
      </c>
      <c r="B806" s="154" t="s">
        <v>1084</v>
      </c>
      <c r="C806" s="155">
        <v>1973</v>
      </c>
      <c r="D806" s="155" t="s">
        <v>1353</v>
      </c>
      <c r="E806" s="197" t="s">
        <v>1354</v>
      </c>
      <c r="F806" s="153"/>
      <c r="G806" s="197" t="s">
        <v>1355</v>
      </c>
      <c r="H806" s="146"/>
      <c r="I806" s="149">
        <v>797</v>
      </c>
    </row>
    <row r="807" spans="1:9" ht="20.100000000000001" customHeight="1">
      <c r="A807" s="193"/>
      <c r="B807" s="156" t="s">
        <v>1085</v>
      </c>
      <c r="C807" s="155">
        <v>1972</v>
      </c>
      <c r="D807" s="155" t="s">
        <v>1351</v>
      </c>
      <c r="E807" s="197" t="s">
        <v>1354</v>
      </c>
      <c r="F807" s="153"/>
      <c r="G807" s="197" t="s">
        <v>1355</v>
      </c>
      <c r="H807" s="146"/>
      <c r="I807" s="149">
        <v>798</v>
      </c>
    </row>
    <row r="808" spans="1:9" ht="20.100000000000001" customHeight="1">
      <c r="A808" s="193"/>
      <c r="B808" s="156" t="s">
        <v>349</v>
      </c>
      <c r="C808" s="155">
        <v>1998</v>
      </c>
      <c r="D808" s="155" t="s">
        <v>1353</v>
      </c>
      <c r="E808" s="197" t="s">
        <v>1354</v>
      </c>
      <c r="F808" s="153"/>
      <c r="G808" s="197" t="s">
        <v>1355</v>
      </c>
      <c r="H808" s="146"/>
      <c r="I808" s="149">
        <v>799</v>
      </c>
    </row>
    <row r="809" spans="1:9" ht="20.100000000000001" customHeight="1">
      <c r="A809" s="193"/>
      <c r="B809" s="156" t="s">
        <v>440</v>
      </c>
      <c r="C809" s="155">
        <v>2002</v>
      </c>
      <c r="D809" s="155" t="s">
        <v>1353</v>
      </c>
      <c r="E809" s="197" t="s">
        <v>1354</v>
      </c>
      <c r="F809" s="153"/>
      <c r="G809" s="197" t="s">
        <v>1355</v>
      </c>
      <c r="H809" s="146"/>
      <c r="I809" s="149">
        <v>800</v>
      </c>
    </row>
    <row r="810" spans="1:9" ht="20.100000000000001" customHeight="1">
      <c r="A810" s="193">
        <v>298</v>
      </c>
      <c r="B810" s="154" t="s">
        <v>1086</v>
      </c>
      <c r="C810" s="155">
        <v>1981</v>
      </c>
      <c r="D810" s="155" t="s">
        <v>1353</v>
      </c>
      <c r="E810" s="197" t="s">
        <v>1354</v>
      </c>
      <c r="F810" s="153"/>
      <c r="G810" s="197" t="s">
        <v>1355</v>
      </c>
      <c r="H810" s="146"/>
      <c r="I810" s="149">
        <v>801</v>
      </c>
    </row>
    <row r="811" spans="1:9" ht="20.100000000000001" customHeight="1">
      <c r="A811" s="193"/>
      <c r="B811" s="156" t="s">
        <v>1087</v>
      </c>
      <c r="C811" s="155">
        <v>1981</v>
      </c>
      <c r="D811" s="155" t="s">
        <v>1351</v>
      </c>
      <c r="E811" s="197" t="s">
        <v>1354</v>
      </c>
      <c r="F811" s="153"/>
      <c r="G811" s="197" t="s">
        <v>1355</v>
      </c>
      <c r="H811" s="146"/>
      <c r="I811" s="149">
        <v>802</v>
      </c>
    </row>
    <row r="812" spans="1:9" ht="20.100000000000001" customHeight="1">
      <c r="A812" s="193">
        <v>299</v>
      </c>
      <c r="B812" s="154" t="s">
        <v>1088</v>
      </c>
      <c r="C812" s="155">
        <v>1954</v>
      </c>
      <c r="D812" s="155" t="s">
        <v>1351</v>
      </c>
      <c r="E812" s="197" t="s">
        <v>1354</v>
      </c>
      <c r="F812" s="153"/>
      <c r="G812" s="197" t="s">
        <v>1355</v>
      </c>
      <c r="H812" s="146"/>
      <c r="I812" s="149">
        <v>803</v>
      </c>
    </row>
    <row r="813" spans="1:9" ht="20.100000000000001" customHeight="1">
      <c r="A813" s="193"/>
      <c r="B813" s="156" t="s">
        <v>1089</v>
      </c>
      <c r="C813" s="155">
        <v>1989</v>
      </c>
      <c r="D813" s="155" t="s">
        <v>1351</v>
      </c>
      <c r="E813" s="197" t="s">
        <v>1354</v>
      </c>
      <c r="F813" s="153"/>
      <c r="G813" s="197" t="s">
        <v>1355</v>
      </c>
      <c r="H813" s="146"/>
      <c r="I813" s="149">
        <v>804</v>
      </c>
    </row>
    <row r="814" spans="1:9" ht="20.100000000000001" customHeight="1">
      <c r="A814" s="193"/>
      <c r="B814" s="156" t="s">
        <v>1090</v>
      </c>
      <c r="C814" s="155">
        <v>1987</v>
      </c>
      <c r="D814" s="155" t="s">
        <v>1353</v>
      </c>
      <c r="E814" s="197" t="s">
        <v>1354</v>
      </c>
      <c r="F814" s="153"/>
      <c r="G814" s="197" t="s">
        <v>1355</v>
      </c>
      <c r="H814" s="146"/>
      <c r="I814" s="149">
        <v>805</v>
      </c>
    </row>
    <row r="815" spans="1:9" ht="20.100000000000001" customHeight="1">
      <c r="A815" s="193">
        <v>300</v>
      </c>
      <c r="B815" s="154" t="s">
        <v>1091</v>
      </c>
      <c r="C815" s="155">
        <v>1975</v>
      </c>
      <c r="D815" s="155" t="s">
        <v>1353</v>
      </c>
      <c r="E815" s="197" t="s">
        <v>1354</v>
      </c>
      <c r="F815" s="153"/>
      <c r="G815" s="197" t="s">
        <v>1355</v>
      </c>
      <c r="H815" s="146"/>
      <c r="I815" s="149">
        <v>806</v>
      </c>
    </row>
    <row r="816" spans="1:9" ht="20.100000000000001" customHeight="1">
      <c r="A816" s="193"/>
      <c r="B816" s="156" t="s">
        <v>1092</v>
      </c>
      <c r="C816" s="155">
        <v>1975</v>
      </c>
      <c r="D816" s="155" t="s">
        <v>1351</v>
      </c>
      <c r="E816" s="197" t="s">
        <v>1354</v>
      </c>
      <c r="F816" s="153"/>
      <c r="G816" s="197" t="s">
        <v>1355</v>
      </c>
      <c r="H816" s="146"/>
      <c r="I816" s="149">
        <v>807</v>
      </c>
    </row>
    <row r="817" spans="1:9" ht="20.100000000000001" customHeight="1">
      <c r="A817" s="193">
        <v>301</v>
      </c>
      <c r="B817" s="154" t="s">
        <v>1093</v>
      </c>
      <c r="C817" s="155">
        <v>1964</v>
      </c>
      <c r="D817" s="155" t="s">
        <v>1353</v>
      </c>
      <c r="E817" s="197" t="s">
        <v>1354</v>
      </c>
      <c r="F817" s="153"/>
      <c r="G817" s="197" t="s">
        <v>1355</v>
      </c>
      <c r="H817" s="146"/>
      <c r="I817" s="149">
        <v>808</v>
      </c>
    </row>
    <row r="818" spans="1:9" ht="20.100000000000001" customHeight="1">
      <c r="A818" s="193"/>
      <c r="B818" s="156" t="s">
        <v>1094</v>
      </c>
      <c r="C818" s="155">
        <v>1966</v>
      </c>
      <c r="D818" s="155" t="s">
        <v>1351</v>
      </c>
      <c r="E818" s="197" t="s">
        <v>1354</v>
      </c>
      <c r="F818" s="153"/>
      <c r="G818" s="197" t="s">
        <v>1355</v>
      </c>
      <c r="H818" s="146"/>
      <c r="I818" s="149">
        <v>809</v>
      </c>
    </row>
    <row r="819" spans="1:9" ht="20.100000000000001" customHeight="1">
      <c r="A819" s="193">
        <v>302</v>
      </c>
      <c r="B819" s="154" t="s">
        <v>1095</v>
      </c>
      <c r="C819" s="155">
        <v>1970</v>
      </c>
      <c r="D819" s="155" t="s">
        <v>1353</v>
      </c>
      <c r="E819" s="197" t="s">
        <v>1354</v>
      </c>
      <c r="F819" s="153"/>
      <c r="G819" s="197" t="s">
        <v>1355</v>
      </c>
      <c r="H819" s="146"/>
      <c r="I819" s="149">
        <v>810</v>
      </c>
    </row>
    <row r="820" spans="1:9" ht="20.100000000000001" customHeight="1">
      <c r="A820" s="193"/>
      <c r="B820" s="156" t="s">
        <v>1096</v>
      </c>
      <c r="C820" s="155">
        <v>1973</v>
      </c>
      <c r="D820" s="155" t="s">
        <v>1351</v>
      </c>
      <c r="E820" s="197" t="s">
        <v>1354</v>
      </c>
      <c r="F820" s="153"/>
      <c r="G820" s="197" t="s">
        <v>1355</v>
      </c>
      <c r="H820" s="146"/>
      <c r="I820" s="149">
        <v>811</v>
      </c>
    </row>
    <row r="821" spans="1:9" ht="20.100000000000001" customHeight="1">
      <c r="A821" s="193">
        <v>303</v>
      </c>
      <c r="B821" s="154" t="s">
        <v>1097</v>
      </c>
      <c r="C821" s="155">
        <v>1964</v>
      </c>
      <c r="D821" s="155" t="s">
        <v>1353</v>
      </c>
      <c r="E821" s="197" t="s">
        <v>1354</v>
      </c>
      <c r="F821" s="153"/>
      <c r="G821" s="197" t="s">
        <v>1355</v>
      </c>
      <c r="H821" s="146"/>
      <c r="I821" s="149">
        <v>812</v>
      </c>
    </row>
    <row r="822" spans="1:9" ht="20.100000000000001" customHeight="1">
      <c r="A822" s="193"/>
      <c r="B822" s="156" t="s">
        <v>1098</v>
      </c>
      <c r="C822" s="155">
        <v>1957</v>
      </c>
      <c r="D822" s="155" t="s">
        <v>1351</v>
      </c>
      <c r="E822" s="197" t="s">
        <v>1354</v>
      </c>
      <c r="F822" s="153"/>
      <c r="G822" s="197" t="s">
        <v>1355</v>
      </c>
      <c r="H822" s="146"/>
      <c r="I822" s="149">
        <v>813</v>
      </c>
    </row>
    <row r="823" spans="1:9" ht="20.100000000000001" customHeight="1">
      <c r="A823" s="193"/>
      <c r="B823" s="156" t="s">
        <v>1099</v>
      </c>
      <c r="C823" s="155">
        <v>1985</v>
      </c>
      <c r="D823" s="155" t="s">
        <v>1353</v>
      </c>
      <c r="E823" s="197" t="s">
        <v>1354</v>
      </c>
      <c r="F823" s="153"/>
      <c r="G823" s="197" t="s">
        <v>1355</v>
      </c>
      <c r="H823" s="146"/>
      <c r="I823" s="149">
        <v>814</v>
      </c>
    </row>
    <row r="824" spans="1:9" ht="20.100000000000001" customHeight="1">
      <c r="A824" s="193"/>
      <c r="B824" s="156" t="s">
        <v>1100</v>
      </c>
      <c r="C824" s="155">
        <v>1986</v>
      </c>
      <c r="D824" s="155" t="s">
        <v>1351</v>
      </c>
      <c r="E824" s="197" t="s">
        <v>1354</v>
      </c>
      <c r="F824" s="153"/>
      <c r="G824" s="197" t="s">
        <v>1355</v>
      </c>
      <c r="H824" s="146"/>
      <c r="I824" s="149">
        <v>815</v>
      </c>
    </row>
    <row r="825" spans="1:9" ht="20.100000000000001" customHeight="1">
      <c r="A825" s="193"/>
      <c r="B825" s="156" t="s">
        <v>1101</v>
      </c>
      <c r="C825" s="155">
        <v>1986</v>
      </c>
      <c r="D825" s="155" t="s">
        <v>1351</v>
      </c>
      <c r="E825" s="197" t="s">
        <v>1354</v>
      </c>
      <c r="F825" s="153"/>
      <c r="G825" s="197" t="s">
        <v>1355</v>
      </c>
      <c r="H825" s="146"/>
      <c r="I825" s="149">
        <v>816</v>
      </c>
    </row>
    <row r="826" spans="1:9" ht="20.100000000000001" customHeight="1">
      <c r="A826" s="193"/>
      <c r="B826" s="156" t="s">
        <v>1102</v>
      </c>
      <c r="C826" s="155">
        <v>1988</v>
      </c>
      <c r="D826" s="155" t="s">
        <v>1353</v>
      </c>
      <c r="E826" s="197" t="s">
        <v>1354</v>
      </c>
      <c r="F826" s="153"/>
      <c r="G826" s="197" t="s">
        <v>1355</v>
      </c>
      <c r="H826" s="146"/>
      <c r="I826" s="149">
        <v>817</v>
      </c>
    </row>
    <row r="827" spans="1:9" ht="20.100000000000001" customHeight="1">
      <c r="A827" s="193">
        <v>304</v>
      </c>
      <c r="B827" s="154" t="s">
        <v>1103</v>
      </c>
      <c r="C827" s="155">
        <v>1971</v>
      </c>
      <c r="D827" s="155" t="s">
        <v>1351</v>
      </c>
      <c r="E827" s="197" t="s">
        <v>1354</v>
      </c>
      <c r="F827" s="153"/>
      <c r="G827" s="197" t="s">
        <v>1355</v>
      </c>
      <c r="H827" s="146"/>
      <c r="I827" s="149">
        <v>818</v>
      </c>
    </row>
    <row r="828" spans="1:9" ht="20.100000000000001" customHeight="1">
      <c r="A828" s="193">
        <v>305</v>
      </c>
      <c r="B828" s="154" t="s">
        <v>1104</v>
      </c>
      <c r="C828" s="155">
        <v>1967</v>
      </c>
      <c r="D828" s="155" t="s">
        <v>1353</v>
      </c>
      <c r="E828" s="197" t="s">
        <v>1354</v>
      </c>
      <c r="F828" s="153"/>
      <c r="G828" s="197" t="s">
        <v>1355</v>
      </c>
      <c r="H828" s="146"/>
      <c r="I828" s="149">
        <v>819</v>
      </c>
    </row>
    <row r="829" spans="1:9" ht="20.100000000000001" customHeight="1">
      <c r="A829" s="193"/>
      <c r="B829" s="156" t="s">
        <v>1105</v>
      </c>
      <c r="C829" s="155">
        <v>1971</v>
      </c>
      <c r="D829" s="155" t="s">
        <v>1351</v>
      </c>
      <c r="E829" s="197" t="s">
        <v>1354</v>
      </c>
      <c r="F829" s="153"/>
      <c r="G829" s="197" t="s">
        <v>1355</v>
      </c>
      <c r="H829" s="146"/>
      <c r="I829" s="149">
        <v>820</v>
      </c>
    </row>
    <row r="830" spans="1:9" ht="20.100000000000001" customHeight="1">
      <c r="A830" s="193">
        <v>306</v>
      </c>
      <c r="B830" s="154" t="s">
        <v>390</v>
      </c>
      <c r="C830" s="155">
        <v>1969</v>
      </c>
      <c r="D830" s="155" t="s">
        <v>1351</v>
      </c>
      <c r="E830" s="197" t="s">
        <v>1354</v>
      </c>
      <c r="F830" s="153"/>
      <c r="G830" s="197" t="s">
        <v>1355</v>
      </c>
      <c r="H830" s="146"/>
      <c r="I830" s="149">
        <v>821</v>
      </c>
    </row>
    <row r="831" spans="1:9" ht="20.100000000000001" customHeight="1">
      <c r="A831" s="193"/>
      <c r="B831" s="156" t="s">
        <v>1106</v>
      </c>
      <c r="C831" s="155">
        <v>1976</v>
      </c>
      <c r="D831" s="155" t="s">
        <v>1351</v>
      </c>
      <c r="E831" s="197" t="s">
        <v>1354</v>
      </c>
      <c r="F831" s="153"/>
      <c r="G831" s="197" t="s">
        <v>1355</v>
      </c>
      <c r="H831" s="146"/>
      <c r="I831" s="149">
        <v>822</v>
      </c>
    </row>
    <row r="832" spans="1:9" ht="20.100000000000001" customHeight="1">
      <c r="A832" s="193">
        <v>307</v>
      </c>
      <c r="B832" s="154" t="s">
        <v>1088</v>
      </c>
      <c r="C832" s="155">
        <v>1955</v>
      </c>
      <c r="D832" s="155" t="s">
        <v>1351</v>
      </c>
      <c r="E832" s="197" t="s">
        <v>1354</v>
      </c>
      <c r="F832" s="153"/>
      <c r="G832" s="197" t="s">
        <v>1355</v>
      </c>
      <c r="H832" s="146"/>
      <c r="I832" s="149">
        <v>823</v>
      </c>
    </row>
    <row r="833" spans="1:9" ht="20.100000000000001" customHeight="1">
      <c r="A833" s="193"/>
      <c r="B833" s="156" t="s">
        <v>1107</v>
      </c>
      <c r="C833" s="155">
        <v>1976</v>
      </c>
      <c r="D833" s="155" t="s">
        <v>1353</v>
      </c>
      <c r="E833" s="197" t="s">
        <v>1354</v>
      </c>
      <c r="F833" s="153"/>
      <c r="G833" s="197" t="s">
        <v>1355</v>
      </c>
      <c r="H833" s="146"/>
      <c r="I833" s="149">
        <v>824</v>
      </c>
    </row>
    <row r="834" spans="1:9" ht="20.100000000000001" customHeight="1">
      <c r="A834" s="193">
        <v>308</v>
      </c>
      <c r="B834" s="154" t="s">
        <v>1108</v>
      </c>
      <c r="C834" s="155">
        <v>1974</v>
      </c>
      <c r="D834" s="155" t="s">
        <v>1353</v>
      </c>
      <c r="E834" s="197" t="s">
        <v>1354</v>
      </c>
      <c r="F834" s="153"/>
      <c r="G834" s="197" t="s">
        <v>1355</v>
      </c>
      <c r="H834" s="146"/>
      <c r="I834" s="149">
        <v>825</v>
      </c>
    </row>
    <row r="835" spans="1:9" ht="20.100000000000001" customHeight="1">
      <c r="A835" s="193"/>
      <c r="B835" s="156" t="s">
        <v>1109</v>
      </c>
      <c r="C835" s="155">
        <v>1978</v>
      </c>
      <c r="D835" s="155" t="s">
        <v>1351</v>
      </c>
      <c r="E835" s="197" t="s">
        <v>1354</v>
      </c>
      <c r="F835" s="153"/>
      <c r="G835" s="197" t="s">
        <v>1355</v>
      </c>
      <c r="H835" s="146"/>
      <c r="I835" s="149">
        <v>826</v>
      </c>
    </row>
    <row r="836" spans="1:9" ht="20.100000000000001" customHeight="1">
      <c r="A836" s="193">
        <v>309</v>
      </c>
      <c r="B836" s="154" t="s">
        <v>1110</v>
      </c>
      <c r="C836" s="155">
        <v>1951</v>
      </c>
      <c r="D836" s="155" t="s">
        <v>1353</v>
      </c>
      <c r="E836" s="197" t="s">
        <v>1354</v>
      </c>
      <c r="F836" s="153"/>
      <c r="G836" s="197" t="s">
        <v>1355</v>
      </c>
      <c r="H836" s="146"/>
      <c r="I836" s="149">
        <v>827</v>
      </c>
    </row>
    <row r="837" spans="1:9" ht="20.100000000000001" customHeight="1">
      <c r="A837" s="193"/>
      <c r="B837" s="156" t="s">
        <v>1111</v>
      </c>
      <c r="C837" s="155">
        <v>1955</v>
      </c>
      <c r="D837" s="155" t="s">
        <v>1351</v>
      </c>
      <c r="E837" s="197" t="s">
        <v>1354</v>
      </c>
      <c r="F837" s="153"/>
      <c r="G837" s="197" t="s">
        <v>1355</v>
      </c>
      <c r="H837" s="146"/>
      <c r="I837" s="149">
        <v>828</v>
      </c>
    </row>
    <row r="838" spans="1:9" ht="20.100000000000001" customHeight="1">
      <c r="A838" s="193"/>
      <c r="B838" s="156" t="s">
        <v>1112</v>
      </c>
      <c r="C838" s="155">
        <v>1980</v>
      </c>
      <c r="D838" s="155" t="s">
        <v>1353</v>
      </c>
      <c r="E838" s="197" t="s">
        <v>1354</v>
      </c>
      <c r="F838" s="153"/>
      <c r="G838" s="197" t="s">
        <v>1355</v>
      </c>
      <c r="H838" s="146"/>
      <c r="I838" s="149">
        <v>829</v>
      </c>
    </row>
    <row r="839" spans="1:9" ht="20.100000000000001" customHeight="1">
      <c r="A839" s="193"/>
      <c r="B839" s="156" t="s">
        <v>1113</v>
      </c>
      <c r="C839" s="155">
        <v>1982</v>
      </c>
      <c r="D839" s="155" t="s">
        <v>1351</v>
      </c>
      <c r="E839" s="197" t="s">
        <v>1354</v>
      </c>
      <c r="F839" s="153"/>
      <c r="G839" s="197" t="s">
        <v>1355</v>
      </c>
      <c r="H839" s="146"/>
      <c r="I839" s="149">
        <v>830</v>
      </c>
    </row>
    <row r="840" spans="1:9" ht="20.100000000000001" customHeight="1">
      <c r="A840" s="193">
        <v>310</v>
      </c>
      <c r="B840" s="154" t="s">
        <v>1114</v>
      </c>
      <c r="C840" s="155">
        <v>1963</v>
      </c>
      <c r="D840" s="155" t="s">
        <v>1353</v>
      </c>
      <c r="E840" s="197" t="s">
        <v>1354</v>
      </c>
      <c r="F840" s="153"/>
      <c r="G840" s="197" t="s">
        <v>1355</v>
      </c>
      <c r="H840" s="146"/>
      <c r="I840" s="149">
        <v>831</v>
      </c>
    </row>
    <row r="841" spans="1:9" ht="20.100000000000001" customHeight="1">
      <c r="A841" s="193"/>
      <c r="B841" s="156" t="s">
        <v>1115</v>
      </c>
      <c r="C841" s="155">
        <v>1963</v>
      </c>
      <c r="D841" s="155" t="s">
        <v>1351</v>
      </c>
      <c r="E841" s="197" t="s">
        <v>1354</v>
      </c>
      <c r="F841" s="153"/>
      <c r="G841" s="197" t="s">
        <v>1355</v>
      </c>
      <c r="H841" s="146"/>
      <c r="I841" s="149">
        <v>832</v>
      </c>
    </row>
    <row r="842" spans="1:9" ht="20.100000000000001" customHeight="1">
      <c r="A842" s="193"/>
      <c r="B842" s="156" t="s">
        <v>729</v>
      </c>
      <c r="C842" s="155">
        <v>1986</v>
      </c>
      <c r="D842" s="155" t="s">
        <v>1353</v>
      </c>
      <c r="E842" s="197" t="s">
        <v>1354</v>
      </c>
      <c r="F842" s="153"/>
      <c r="G842" s="197" t="s">
        <v>1355</v>
      </c>
      <c r="H842" s="146"/>
      <c r="I842" s="149">
        <v>833</v>
      </c>
    </row>
    <row r="843" spans="1:9" ht="20.100000000000001" customHeight="1">
      <c r="A843" s="193"/>
      <c r="B843" s="156" t="s">
        <v>1116</v>
      </c>
      <c r="C843" s="155">
        <v>1991</v>
      </c>
      <c r="D843" s="155" t="s">
        <v>1351</v>
      </c>
      <c r="E843" s="197" t="s">
        <v>1354</v>
      </c>
      <c r="F843" s="153"/>
      <c r="G843" s="197" t="s">
        <v>1355</v>
      </c>
      <c r="H843" s="146"/>
      <c r="I843" s="149">
        <v>834</v>
      </c>
    </row>
    <row r="844" spans="1:9" ht="20.100000000000001" customHeight="1">
      <c r="A844" s="193">
        <v>311</v>
      </c>
      <c r="B844" s="154" t="s">
        <v>1117</v>
      </c>
      <c r="C844" s="155">
        <v>1949</v>
      </c>
      <c r="D844" s="155" t="s">
        <v>1351</v>
      </c>
      <c r="E844" s="197" t="s">
        <v>1354</v>
      </c>
      <c r="F844" s="153"/>
      <c r="G844" s="197" t="s">
        <v>1355</v>
      </c>
      <c r="H844" s="146"/>
      <c r="I844" s="149">
        <v>835</v>
      </c>
    </row>
    <row r="845" spans="1:9" ht="20.100000000000001" customHeight="1">
      <c r="A845" s="193"/>
      <c r="B845" s="156" t="s">
        <v>1118</v>
      </c>
      <c r="C845" s="155">
        <v>1990</v>
      </c>
      <c r="D845" s="155" t="s">
        <v>1353</v>
      </c>
      <c r="E845" s="197" t="s">
        <v>1354</v>
      </c>
      <c r="F845" s="153"/>
      <c r="G845" s="197" t="s">
        <v>1355</v>
      </c>
      <c r="H845" s="146"/>
      <c r="I845" s="149">
        <v>836</v>
      </c>
    </row>
    <row r="846" spans="1:9" ht="20.100000000000001" customHeight="1">
      <c r="A846" s="193"/>
      <c r="B846" s="156" t="s">
        <v>328</v>
      </c>
      <c r="C846" s="155">
        <v>1993</v>
      </c>
      <c r="D846" s="155" t="s">
        <v>1351</v>
      </c>
      <c r="E846" s="197" t="s">
        <v>1354</v>
      </c>
      <c r="F846" s="153"/>
      <c r="G846" s="197" t="s">
        <v>1355</v>
      </c>
      <c r="H846" s="146"/>
      <c r="I846" s="149">
        <v>837</v>
      </c>
    </row>
    <row r="847" spans="1:9" ht="20.100000000000001" customHeight="1">
      <c r="A847" s="193">
        <v>312</v>
      </c>
      <c r="B847" s="154" t="s">
        <v>1119</v>
      </c>
      <c r="C847" s="155">
        <v>1965</v>
      </c>
      <c r="D847" s="155" t="s">
        <v>1353</v>
      </c>
      <c r="E847" s="197" t="s">
        <v>1354</v>
      </c>
      <c r="F847" s="153"/>
      <c r="G847" s="197" t="s">
        <v>1355</v>
      </c>
      <c r="H847" s="146"/>
      <c r="I847" s="149">
        <v>838</v>
      </c>
    </row>
    <row r="848" spans="1:9" ht="20.100000000000001" customHeight="1">
      <c r="A848" s="193"/>
      <c r="B848" s="156" t="s">
        <v>1120</v>
      </c>
      <c r="C848" s="155">
        <v>1965</v>
      </c>
      <c r="D848" s="155" t="s">
        <v>1351</v>
      </c>
      <c r="E848" s="197" t="s">
        <v>1354</v>
      </c>
      <c r="F848" s="153"/>
      <c r="G848" s="197" t="s">
        <v>1355</v>
      </c>
      <c r="H848" s="146"/>
      <c r="I848" s="149">
        <v>839</v>
      </c>
    </row>
    <row r="849" spans="1:9" ht="20.100000000000001" customHeight="1">
      <c r="A849" s="193"/>
      <c r="B849" s="156" t="s">
        <v>1121</v>
      </c>
      <c r="C849" s="155">
        <v>1987</v>
      </c>
      <c r="D849" s="155" t="s">
        <v>1353</v>
      </c>
      <c r="E849" s="197" t="s">
        <v>1354</v>
      </c>
      <c r="F849" s="153"/>
      <c r="G849" s="197" t="s">
        <v>1355</v>
      </c>
      <c r="H849" s="146"/>
      <c r="I849" s="149">
        <v>840</v>
      </c>
    </row>
    <row r="850" spans="1:9" ht="20.100000000000001" customHeight="1">
      <c r="A850" s="193"/>
      <c r="B850" s="156" t="s">
        <v>455</v>
      </c>
      <c r="C850" s="155">
        <v>1993</v>
      </c>
      <c r="D850" s="155" t="s">
        <v>1353</v>
      </c>
      <c r="E850" s="197" t="s">
        <v>1354</v>
      </c>
      <c r="F850" s="153"/>
      <c r="G850" s="197" t="s">
        <v>1355</v>
      </c>
      <c r="H850" s="146"/>
      <c r="I850" s="149">
        <v>841</v>
      </c>
    </row>
    <row r="851" spans="1:9" ht="20.100000000000001" customHeight="1">
      <c r="A851" s="193">
        <v>313</v>
      </c>
      <c r="B851" s="154" t="s">
        <v>341</v>
      </c>
      <c r="C851" s="155">
        <v>1962</v>
      </c>
      <c r="D851" s="155" t="s">
        <v>1351</v>
      </c>
      <c r="E851" s="197" t="s">
        <v>1354</v>
      </c>
      <c r="F851" s="153"/>
      <c r="G851" s="197" t="s">
        <v>1355</v>
      </c>
      <c r="H851" s="146"/>
      <c r="I851" s="149">
        <v>842</v>
      </c>
    </row>
    <row r="852" spans="1:9" ht="20.100000000000001" customHeight="1">
      <c r="A852" s="193"/>
      <c r="B852" s="156" t="s">
        <v>1122</v>
      </c>
      <c r="C852" s="155">
        <v>1997</v>
      </c>
      <c r="D852" s="155" t="s">
        <v>1353</v>
      </c>
      <c r="E852" s="197" t="s">
        <v>1354</v>
      </c>
      <c r="F852" s="153"/>
      <c r="G852" s="197" t="s">
        <v>1355</v>
      </c>
      <c r="H852" s="146"/>
      <c r="I852" s="149">
        <v>843</v>
      </c>
    </row>
    <row r="853" spans="1:9" ht="20.100000000000001" customHeight="1">
      <c r="A853" s="193">
        <v>314</v>
      </c>
      <c r="B853" s="154" t="s">
        <v>1123</v>
      </c>
      <c r="C853" s="155">
        <v>1976</v>
      </c>
      <c r="D853" s="155" t="s">
        <v>1353</v>
      </c>
      <c r="E853" s="197" t="s">
        <v>1354</v>
      </c>
      <c r="F853" s="153"/>
      <c r="G853" s="197" t="s">
        <v>1355</v>
      </c>
      <c r="H853" s="146"/>
      <c r="I853" s="149">
        <v>844</v>
      </c>
    </row>
    <row r="854" spans="1:9" ht="20.100000000000001" customHeight="1">
      <c r="A854" s="193"/>
      <c r="B854" s="156" t="s">
        <v>338</v>
      </c>
      <c r="C854" s="155">
        <v>1977</v>
      </c>
      <c r="D854" s="155" t="s">
        <v>1351</v>
      </c>
      <c r="E854" s="197" t="s">
        <v>1354</v>
      </c>
      <c r="F854" s="153"/>
      <c r="G854" s="197" t="s">
        <v>1355</v>
      </c>
      <c r="H854" s="146"/>
      <c r="I854" s="149">
        <v>845</v>
      </c>
    </row>
    <row r="855" spans="1:9" ht="20.100000000000001" customHeight="1">
      <c r="A855" s="193"/>
      <c r="B855" s="156" t="s">
        <v>1124</v>
      </c>
      <c r="C855" s="155">
        <v>1942</v>
      </c>
      <c r="D855" s="155" t="s">
        <v>1351</v>
      </c>
      <c r="E855" s="197" t="s">
        <v>1354</v>
      </c>
      <c r="F855" s="153"/>
      <c r="G855" s="197" t="s">
        <v>1355</v>
      </c>
      <c r="H855" s="146"/>
      <c r="I855" s="149">
        <v>846</v>
      </c>
    </row>
    <row r="856" spans="1:9" ht="20.100000000000001" customHeight="1">
      <c r="A856" s="193">
        <v>315</v>
      </c>
      <c r="B856" s="154" t="s">
        <v>1125</v>
      </c>
      <c r="C856" s="155">
        <v>1948</v>
      </c>
      <c r="D856" s="155" t="s">
        <v>1353</v>
      </c>
      <c r="E856" s="197" t="s">
        <v>1354</v>
      </c>
      <c r="F856" s="153"/>
      <c r="G856" s="197" t="s">
        <v>1355</v>
      </c>
      <c r="H856" s="146"/>
      <c r="I856" s="149">
        <v>847</v>
      </c>
    </row>
    <row r="857" spans="1:9" ht="20.100000000000001" customHeight="1">
      <c r="A857" s="193"/>
      <c r="B857" s="156" t="s">
        <v>1126</v>
      </c>
      <c r="C857" s="155">
        <v>1948</v>
      </c>
      <c r="D857" s="155" t="s">
        <v>1351</v>
      </c>
      <c r="E857" s="197" t="s">
        <v>1354</v>
      </c>
      <c r="F857" s="153"/>
      <c r="G857" s="197" t="s">
        <v>1355</v>
      </c>
      <c r="H857" s="146"/>
      <c r="I857" s="149">
        <v>848</v>
      </c>
    </row>
    <row r="858" spans="1:9" ht="20.100000000000001" customHeight="1">
      <c r="A858" s="193">
        <v>316</v>
      </c>
      <c r="B858" s="154" t="s">
        <v>1127</v>
      </c>
      <c r="C858" s="155">
        <v>1973</v>
      </c>
      <c r="D858" s="155" t="s">
        <v>1353</v>
      </c>
      <c r="E858" s="197" t="s">
        <v>1354</v>
      </c>
      <c r="F858" s="153"/>
      <c r="G858" s="197" t="s">
        <v>1355</v>
      </c>
      <c r="H858" s="146"/>
      <c r="I858" s="149">
        <v>849</v>
      </c>
    </row>
    <row r="859" spans="1:9" ht="20.100000000000001" customHeight="1">
      <c r="A859" s="193">
        <v>317</v>
      </c>
      <c r="B859" s="154" t="s">
        <v>1128</v>
      </c>
      <c r="C859" s="155">
        <v>1947</v>
      </c>
      <c r="D859" s="155" t="s">
        <v>1353</v>
      </c>
      <c r="E859" s="197" t="s">
        <v>1354</v>
      </c>
      <c r="F859" s="153"/>
      <c r="G859" s="197" t="s">
        <v>1355</v>
      </c>
      <c r="H859" s="146"/>
      <c r="I859" s="149">
        <v>850</v>
      </c>
    </row>
    <row r="860" spans="1:9" ht="20.100000000000001" customHeight="1">
      <c r="A860" s="193"/>
      <c r="B860" s="156" t="s">
        <v>1129</v>
      </c>
      <c r="C860" s="155">
        <v>1947</v>
      </c>
      <c r="D860" s="155" t="s">
        <v>1351</v>
      </c>
      <c r="E860" s="197" t="s">
        <v>1354</v>
      </c>
      <c r="F860" s="153"/>
      <c r="G860" s="197" t="s">
        <v>1355</v>
      </c>
      <c r="H860" s="146"/>
      <c r="I860" s="149">
        <v>851</v>
      </c>
    </row>
    <row r="861" spans="1:9" ht="20.100000000000001" customHeight="1">
      <c r="A861" s="193"/>
      <c r="B861" s="156" t="s">
        <v>176</v>
      </c>
      <c r="C861" s="155">
        <v>1980</v>
      </c>
      <c r="D861" s="155" t="s">
        <v>1353</v>
      </c>
      <c r="E861" s="197" t="s">
        <v>1354</v>
      </c>
      <c r="F861" s="153"/>
      <c r="G861" s="197" t="s">
        <v>1355</v>
      </c>
      <c r="H861" s="146"/>
      <c r="I861" s="149">
        <v>852</v>
      </c>
    </row>
    <row r="862" spans="1:9" ht="20.100000000000001" customHeight="1">
      <c r="A862" s="193"/>
      <c r="B862" s="156" t="s">
        <v>1130</v>
      </c>
      <c r="C862" s="155">
        <v>1985</v>
      </c>
      <c r="D862" s="155" t="s">
        <v>1351</v>
      </c>
      <c r="E862" s="197" t="s">
        <v>1354</v>
      </c>
      <c r="F862" s="153"/>
      <c r="G862" s="197" t="s">
        <v>1355</v>
      </c>
      <c r="H862" s="146"/>
      <c r="I862" s="149">
        <v>853</v>
      </c>
    </row>
    <row r="863" spans="1:9" ht="20.100000000000001" customHeight="1">
      <c r="A863" s="193">
        <v>318</v>
      </c>
      <c r="B863" s="154" t="s">
        <v>1131</v>
      </c>
      <c r="C863" s="155">
        <v>1971</v>
      </c>
      <c r="D863" s="155" t="s">
        <v>1353</v>
      </c>
      <c r="E863" s="197" t="s">
        <v>1354</v>
      </c>
      <c r="F863" s="153"/>
      <c r="G863" s="197" t="s">
        <v>1355</v>
      </c>
      <c r="H863" s="146"/>
      <c r="I863" s="149">
        <v>854</v>
      </c>
    </row>
    <row r="864" spans="1:9" ht="20.100000000000001" customHeight="1">
      <c r="A864" s="193"/>
      <c r="B864" s="156" t="s">
        <v>1132</v>
      </c>
      <c r="C864" s="155">
        <v>1975</v>
      </c>
      <c r="D864" s="155" t="s">
        <v>1351</v>
      </c>
      <c r="E864" s="197" t="s">
        <v>1354</v>
      </c>
      <c r="F864" s="153"/>
      <c r="G864" s="197" t="s">
        <v>1355</v>
      </c>
      <c r="H864" s="146"/>
      <c r="I864" s="149">
        <v>855</v>
      </c>
    </row>
    <row r="865" spans="1:9" ht="20.100000000000001" customHeight="1">
      <c r="A865" s="193"/>
      <c r="B865" s="156" t="s">
        <v>350</v>
      </c>
      <c r="C865" s="155">
        <v>2002</v>
      </c>
      <c r="D865" s="155" t="s">
        <v>1353</v>
      </c>
      <c r="E865" s="197" t="s">
        <v>1354</v>
      </c>
      <c r="F865" s="153"/>
      <c r="G865" s="197" t="s">
        <v>1355</v>
      </c>
      <c r="H865" s="146"/>
      <c r="I865" s="149">
        <v>856</v>
      </c>
    </row>
    <row r="866" spans="1:9" ht="20.100000000000001" customHeight="1">
      <c r="A866" s="193">
        <v>319</v>
      </c>
      <c r="B866" s="154" t="s">
        <v>1133</v>
      </c>
      <c r="C866" s="155">
        <v>1972</v>
      </c>
      <c r="D866" s="155" t="s">
        <v>1353</v>
      </c>
      <c r="E866" s="197" t="s">
        <v>1354</v>
      </c>
      <c r="F866" s="153"/>
      <c r="G866" s="197" t="s">
        <v>1355</v>
      </c>
      <c r="H866" s="146"/>
      <c r="I866" s="149">
        <v>857</v>
      </c>
    </row>
    <row r="867" spans="1:9" ht="20.100000000000001" customHeight="1">
      <c r="A867" s="193"/>
      <c r="B867" s="156" t="s">
        <v>1134</v>
      </c>
      <c r="C867" s="155">
        <v>1968</v>
      </c>
      <c r="D867" s="155" t="s">
        <v>1351</v>
      </c>
      <c r="E867" s="197" t="s">
        <v>1354</v>
      </c>
      <c r="F867" s="153"/>
      <c r="G867" s="197" t="s">
        <v>1355</v>
      </c>
      <c r="H867" s="146"/>
      <c r="I867" s="149">
        <v>858</v>
      </c>
    </row>
    <row r="868" spans="1:9" ht="20.100000000000001" customHeight="1">
      <c r="A868" s="193"/>
      <c r="B868" s="156" t="s">
        <v>1135</v>
      </c>
      <c r="C868" s="155">
        <v>1996</v>
      </c>
      <c r="D868" s="155" t="s">
        <v>1351</v>
      </c>
      <c r="E868" s="197" t="s">
        <v>1354</v>
      </c>
      <c r="F868" s="153"/>
      <c r="G868" s="197" t="s">
        <v>1355</v>
      </c>
      <c r="H868" s="146"/>
      <c r="I868" s="149">
        <v>859</v>
      </c>
    </row>
    <row r="869" spans="1:9" ht="20.100000000000001" customHeight="1">
      <c r="A869" s="193"/>
      <c r="B869" s="156" t="s">
        <v>538</v>
      </c>
      <c r="C869" s="155">
        <v>1998</v>
      </c>
      <c r="D869" s="155" t="s">
        <v>1353</v>
      </c>
      <c r="E869" s="197" t="s">
        <v>1354</v>
      </c>
      <c r="F869" s="153"/>
      <c r="G869" s="197" t="s">
        <v>1355</v>
      </c>
      <c r="H869" s="146"/>
      <c r="I869" s="149">
        <v>860</v>
      </c>
    </row>
    <row r="870" spans="1:9" ht="20.100000000000001" customHeight="1">
      <c r="A870" s="193">
        <v>320</v>
      </c>
      <c r="B870" s="154" t="s">
        <v>1136</v>
      </c>
      <c r="C870" s="155">
        <v>1970</v>
      </c>
      <c r="D870" s="155" t="s">
        <v>1351</v>
      </c>
      <c r="E870" s="197" t="s">
        <v>1354</v>
      </c>
      <c r="F870" s="153"/>
      <c r="G870" s="197" t="s">
        <v>1355</v>
      </c>
      <c r="H870" s="146"/>
      <c r="I870" s="149">
        <v>861</v>
      </c>
    </row>
    <row r="871" spans="1:9" ht="20.100000000000001" customHeight="1">
      <c r="A871" s="193"/>
      <c r="B871" s="156" t="s">
        <v>1137</v>
      </c>
      <c r="C871" s="155">
        <v>1996</v>
      </c>
      <c r="D871" s="155" t="s">
        <v>1353</v>
      </c>
      <c r="E871" s="197" t="s">
        <v>1354</v>
      </c>
      <c r="F871" s="153"/>
      <c r="G871" s="197" t="s">
        <v>1355</v>
      </c>
      <c r="H871" s="146"/>
      <c r="I871" s="149">
        <v>862</v>
      </c>
    </row>
    <row r="872" spans="1:9" ht="20.100000000000001" customHeight="1">
      <c r="A872" s="193">
        <v>321</v>
      </c>
      <c r="B872" s="154" t="s">
        <v>1138</v>
      </c>
      <c r="C872" s="155">
        <v>1973</v>
      </c>
      <c r="D872" s="155" t="s">
        <v>1353</v>
      </c>
      <c r="E872" s="197" t="s">
        <v>1354</v>
      </c>
      <c r="F872" s="153"/>
      <c r="G872" s="197" t="s">
        <v>1355</v>
      </c>
      <c r="H872" s="146"/>
      <c r="I872" s="149">
        <v>863</v>
      </c>
    </row>
    <row r="873" spans="1:9" ht="20.100000000000001" customHeight="1">
      <c r="A873" s="193"/>
      <c r="B873" s="156" t="s">
        <v>1139</v>
      </c>
      <c r="C873" s="155">
        <v>1974</v>
      </c>
      <c r="D873" s="155" t="s">
        <v>1351</v>
      </c>
      <c r="E873" s="197" t="s">
        <v>1354</v>
      </c>
      <c r="F873" s="153"/>
      <c r="G873" s="197" t="s">
        <v>1355</v>
      </c>
      <c r="H873" s="146"/>
      <c r="I873" s="149">
        <v>864</v>
      </c>
    </row>
    <row r="874" spans="1:9" ht="20.100000000000001" customHeight="1">
      <c r="A874" s="193"/>
      <c r="B874" s="156" t="s">
        <v>1140</v>
      </c>
      <c r="C874" s="155">
        <v>1994</v>
      </c>
      <c r="D874" s="155" t="s">
        <v>1353</v>
      </c>
      <c r="E874" s="197" t="s">
        <v>1354</v>
      </c>
      <c r="F874" s="153"/>
      <c r="G874" s="197" t="s">
        <v>1355</v>
      </c>
      <c r="H874" s="146"/>
      <c r="I874" s="149">
        <v>865</v>
      </c>
    </row>
    <row r="875" spans="1:9" ht="20.100000000000001" customHeight="1">
      <c r="A875" s="193"/>
      <c r="B875" s="156" t="s">
        <v>1141</v>
      </c>
      <c r="C875" s="155">
        <v>2003</v>
      </c>
      <c r="D875" s="155" t="s">
        <v>1351</v>
      </c>
      <c r="E875" s="197" t="s">
        <v>1354</v>
      </c>
      <c r="F875" s="153"/>
      <c r="G875" s="197" t="s">
        <v>1355</v>
      </c>
      <c r="H875" s="146"/>
      <c r="I875" s="149">
        <v>866</v>
      </c>
    </row>
    <row r="876" spans="1:9" ht="20.100000000000001" customHeight="1">
      <c r="A876" s="193">
        <v>322</v>
      </c>
      <c r="B876" s="154" t="s">
        <v>1142</v>
      </c>
      <c r="C876" s="155">
        <v>1969</v>
      </c>
      <c r="D876" s="155" t="s">
        <v>1351</v>
      </c>
      <c r="E876" s="197" t="s">
        <v>1354</v>
      </c>
      <c r="F876" s="153"/>
      <c r="G876" s="197" t="s">
        <v>1355</v>
      </c>
      <c r="H876" s="146"/>
      <c r="I876" s="149">
        <v>867</v>
      </c>
    </row>
    <row r="877" spans="1:9" ht="20.100000000000001" customHeight="1">
      <c r="A877" s="193"/>
      <c r="B877" s="156" t="s">
        <v>1143</v>
      </c>
      <c r="C877" s="155">
        <v>1989</v>
      </c>
      <c r="D877" s="155" t="s">
        <v>1353</v>
      </c>
      <c r="E877" s="197" t="s">
        <v>1354</v>
      </c>
      <c r="F877" s="153"/>
      <c r="G877" s="197" t="s">
        <v>1355</v>
      </c>
      <c r="H877" s="146"/>
      <c r="I877" s="149">
        <v>868</v>
      </c>
    </row>
    <row r="878" spans="1:9" ht="20.100000000000001" customHeight="1">
      <c r="A878" s="193">
        <v>323</v>
      </c>
      <c r="B878" s="154" t="s">
        <v>1144</v>
      </c>
      <c r="C878" s="155">
        <v>1976</v>
      </c>
      <c r="D878" s="155" t="s">
        <v>1351</v>
      </c>
      <c r="E878" s="197" t="s">
        <v>1354</v>
      </c>
      <c r="F878" s="153"/>
      <c r="G878" s="197" t="s">
        <v>1355</v>
      </c>
      <c r="H878" s="146"/>
      <c r="I878" s="149">
        <v>869</v>
      </c>
    </row>
    <row r="879" spans="1:9" ht="20.100000000000001" customHeight="1">
      <c r="A879" s="193"/>
      <c r="B879" s="156" t="s">
        <v>992</v>
      </c>
      <c r="C879" s="155">
        <v>1976</v>
      </c>
      <c r="D879" s="155" t="s">
        <v>1353</v>
      </c>
      <c r="E879" s="197" t="s">
        <v>1354</v>
      </c>
      <c r="F879" s="153"/>
      <c r="G879" s="197" t="s">
        <v>1355</v>
      </c>
      <c r="H879" s="146"/>
      <c r="I879" s="149">
        <v>870</v>
      </c>
    </row>
    <row r="880" spans="1:9" ht="20.100000000000001" customHeight="1">
      <c r="A880" s="193">
        <v>324</v>
      </c>
      <c r="B880" s="154" t="s">
        <v>581</v>
      </c>
      <c r="C880" s="155">
        <v>1955</v>
      </c>
      <c r="D880" s="155" t="s">
        <v>1353</v>
      </c>
      <c r="E880" s="197" t="s">
        <v>1354</v>
      </c>
      <c r="F880" s="153"/>
      <c r="G880" s="197" t="s">
        <v>1355</v>
      </c>
      <c r="H880" s="146"/>
      <c r="I880" s="149">
        <v>871</v>
      </c>
    </row>
    <row r="881" spans="1:9" ht="20.100000000000001" customHeight="1">
      <c r="A881" s="193"/>
      <c r="B881" s="156" t="s">
        <v>1145</v>
      </c>
      <c r="C881" s="155">
        <v>1961</v>
      </c>
      <c r="D881" s="155" t="s">
        <v>1351</v>
      </c>
      <c r="E881" s="197" t="s">
        <v>1354</v>
      </c>
      <c r="F881" s="153"/>
      <c r="G881" s="197" t="s">
        <v>1355</v>
      </c>
      <c r="H881" s="146"/>
      <c r="I881" s="149">
        <v>872</v>
      </c>
    </row>
    <row r="882" spans="1:9" ht="20.100000000000001" customHeight="1">
      <c r="A882" s="193">
        <v>325</v>
      </c>
      <c r="B882" s="154" t="s">
        <v>1146</v>
      </c>
      <c r="C882" s="155">
        <v>1963</v>
      </c>
      <c r="D882" s="155" t="s">
        <v>1353</v>
      </c>
      <c r="E882" s="197" t="s">
        <v>1354</v>
      </c>
      <c r="F882" s="153"/>
      <c r="G882" s="197" t="s">
        <v>1355</v>
      </c>
      <c r="H882" s="146"/>
      <c r="I882" s="149">
        <v>873</v>
      </c>
    </row>
    <row r="883" spans="1:9" ht="20.100000000000001" customHeight="1">
      <c r="A883" s="193"/>
      <c r="B883" s="156" t="s">
        <v>1147</v>
      </c>
      <c r="C883" s="155">
        <v>1965</v>
      </c>
      <c r="D883" s="155" t="s">
        <v>1351</v>
      </c>
      <c r="E883" s="197" t="s">
        <v>1354</v>
      </c>
      <c r="F883" s="153"/>
      <c r="G883" s="197" t="s">
        <v>1355</v>
      </c>
      <c r="H883" s="146"/>
      <c r="I883" s="149">
        <v>874</v>
      </c>
    </row>
    <row r="884" spans="1:9" ht="20.100000000000001" customHeight="1">
      <c r="A884" s="193">
        <v>326</v>
      </c>
      <c r="B884" s="154" t="s">
        <v>1148</v>
      </c>
      <c r="C884" s="155">
        <v>1937</v>
      </c>
      <c r="D884" s="155" t="s">
        <v>1351</v>
      </c>
      <c r="E884" s="197" t="s">
        <v>1354</v>
      </c>
      <c r="F884" s="153"/>
      <c r="G884" s="197" t="s">
        <v>1355</v>
      </c>
      <c r="H884" s="146"/>
      <c r="I884" s="149">
        <v>875</v>
      </c>
    </row>
    <row r="885" spans="1:9" ht="20.100000000000001" customHeight="1">
      <c r="A885" s="193"/>
      <c r="B885" s="156" t="s">
        <v>1149</v>
      </c>
      <c r="C885" s="155">
        <v>1979</v>
      </c>
      <c r="D885" s="155" t="s">
        <v>1353</v>
      </c>
      <c r="E885" s="197" t="s">
        <v>1354</v>
      </c>
      <c r="F885" s="153"/>
      <c r="G885" s="197" t="s">
        <v>1355</v>
      </c>
      <c r="H885" s="146"/>
      <c r="I885" s="149">
        <v>876</v>
      </c>
    </row>
    <row r="886" spans="1:9" ht="20.100000000000001" customHeight="1">
      <c r="A886" s="193">
        <v>327</v>
      </c>
      <c r="B886" s="154" t="s">
        <v>1150</v>
      </c>
      <c r="C886" s="155">
        <v>1968</v>
      </c>
      <c r="D886" s="155" t="s">
        <v>1351</v>
      </c>
      <c r="E886" s="197" t="s">
        <v>1354</v>
      </c>
      <c r="F886" s="153"/>
      <c r="G886" s="197" t="s">
        <v>1355</v>
      </c>
      <c r="H886" s="146"/>
      <c r="I886" s="149">
        <v>877</v>
      </c>
    </row>
    <row r="887" spans="1:9" ht="20.100000000000001" customHeight="1">
      <c r="A887" s="193"/>
      <c r="B887" s="156" t="s">
        <v>511</v>
      </c>
      <c r="C887" s="155">
        <v>1994</v>
      </c>
      <c r="D887" s="155" t="s">
        <v>1353</v>
      </c>
      <c r="E887" s="197" t="s">
        <v>1354</v>
      </c>
      <c r="F887" s="153"/>
      <c r="G887" s="197" t="s">
        <v>1355</v>
      </c>
      <c r="H887" s="146"/>
      <c r="I887" s="149">
        <v>878</v>
      </c>
    </row>
    <row r="888" spans="1:9" ht="20.100000000000001" customHeight="1">
      <c r="A888" s="193"/>
      <c r="B888" s="156" t="s">
        <v>1151</v>
      </c>
      <c r="C888" s="155">
        <v>2001</v>
      </c>
      <c r="D888" s="155" t="s">
        <v>1353</v>
      </c>
      <c r="E888" s="197" t="s">
        <v>1354</v>
      </c>
      <c r="F888" s="153"/>
      <c r="G888" s="197" t="s">
        <v>1355</v>
      </c>
      <c r="H888" s="146"/>
      <c r="I888" s="149">
        <v>879</v>
      </c>
    </row>
    <row r="889" spans="1:9" ht="20.100000000000001" customHeight="1">
      <c r="A889" s="193">
        <v>328</v>
      </c>
      <c r="B889" s="154" t="s">
        <v>1152</v>
      </c>
      <c r="C889" s="155">
        <v>1955</v>
      </c>
      <c r="D889" s="155" t="s">
        <v>1353</v>
      </c>
      <c r="E889" s="197" t="s">
        <v>1354</v>
      </c>
      <c r="F889" s="153"/>
      <c r="G889" s="197" t="s">
        <v>1355</v>
      </c>
      <c r="H889" s="146"/>
      <c r="I889" s="149">
        <v>880</v>
      </c>
    </row>
    <row r="890" spans="1:9" ht="20.100000000000001" customHeight="1">
      <c r="A890" s="193"/>
      <c r="B890" s="156" t="s">
        <v>1153</v>
      </c>
      <c r="C890" s="155">
        <v>1950</v>
      </c>
      <c r="D890" s="155" t="s">
        <v>1351</v>
      </c>
      <c r="E890" s="197" t="s">
        <v>1354</v>
      </c>
      <c r="F890" s="153"/>
      <c r="G890" s="197" t="s">
        <v>1355</v>
      </c>
      <c r="H890" s="146"/>
      <c r="I890" s="149">
        <v>881</v>
      </c>
    </row>
    <row r="891" spans="1:9" ht="20.100000000000001" customHeight="1">
      <c r="A891" s="193"/>
      <c r="B891" s="156" t="s">
        <v>1154</v>
      </c>
      <c r="C891" s="155">
        <v>1989</v>
      </c>
      <c r="D891" s="155" t="s">
        <v>1351</v>
      </c>
      <c r="E891" s="197" t="s">
        <v>1354</v>
      </c>
      <c r="F891" s="153"/>
      <c r="G891" s="197" t="s">
        <v>1355</v>
      </c>
      <c r="H891" s="146"/>
      <c r="I891" s="149">
        <v>882</v>
      </c>
    </row>
    <row r="892" spans="1:9" ht="20.100000000000001" customHeight="1">
      <c r="A892" s="193"/>
      <c r="B892" s="156" t="s">
        <v>1155</v>
      </c>
      <c r="C892" s="155">
        <v>1987</v>
      </c>
      <c r="D892" s="155" t="s">
        <v>1353</v>
      </c>
      <c r="E892" s="197" t="s">
        <v>1354</v>
      </c>
      <c r="F892" s="153"/>
      <c r="G892" s="197" t="s">
        <v>1355</v>
      </c>
      <c r="H892" s="146"/>
      <c r="I892" s="149">
        <v>883</v>
      </c>
    </row>
    <row r="893" spans="1:9" ht="20.100000000000001" customHeight="1">
      <c r="A893" s="193">
        <v>329</v>
      </c>
      <c r="B893" s="154" t="s">
        <v>1156</v>
      </c>
      <c r="C893" s="155">
        <v>1968</v>
      </c>
      <c r="D893" s="155" t="s">
        <v>1351</v>
      </c>
      <c r="E893" s="197" t="s">
        <v>1354</v>
      </c>
      <c r="F893" s="153"/>
      <c r="G893" s="197" t="s">
        <v>1355</v>
      </c>
      <c r="H893" s="146"/>
      <c r="I893" s="149">
        <v>884</v>
      </c>
    </row>
    <row r="894" spans="1:9" ht="20.100000000000001" customHeight="1">
      <c r="A894" s="193"/>
      <c r="B894" s="156" t="s">
        <v>1157</v>
      </c>
      <c r="C894" s="155">
        <v>1990</v>
      </c>
      <c r="D894" s="155" t="s">
        <v>1353</v>
      </c>
      <c r="E894" s="197" t="s">
        <v>1354</v>
      </c>
      <c r="F894" s="153"/>
      <c r="G894" s="197" t="s">
        <v>1355</v>
      </c>
      <c r="H894" s="146"/>
      <c r="I894" s="149">
        <v>885</v>
      </c>
    </row>
    <row r="895" spans="1:9" ht="20.100000000000001" customHeight="1">
      <c r="A895" s="193">
        <v>330</v>
      </c>
      <c r="B895" s="154" t="s">
        <v>1158</v>
      </c>
      <c r="C895" s="155">
        <v>1970</v>
      </c>
      <c r="D895" s="155" t="s">
        <v>1353</v>
      </c>
      <c r="E895" s="197" t="s">
        <v>1354</v>
      </c>
      <c r="F895" s="153"/>
      <c r="G895" s="197" t="s">
        <v>1355</v>
      </c>
      <c r="H895" s="146"/>
      <c r="I895" s="149">
        <v>886</v>
      </c>
    </row>
    <row r="896" spans="1:9" ht="20.100000000000001" customHeight="1">
      <c r="A896" s="193"/>
      <c r="B896" s="156" t="s">
        <v>715</v>
      </c>
      <c r="C896" s="155">
        <v>1975</v>
      </c>
      <c r="D896" s="155" t="s">
        <v>1351</v>
      </c>
      <c r="E896" s="197" t="s">
        <v>1354</v>
      </c>
      <c r="F896" s="153"/>
      <c r="G896" s="197" t="s">
        <v>1355</v>
      </c>
      <c r="H896" s="146"/>
      <c r="I896" s="149">
        <v>887</v>
      </c>
    </row>
    <row r="897" spans="1:9" ht="20.100000000000001" customHeight="1">
      <c r="A897" s="193"/>
      <c r="B897" s="156" t="s">
        <v>1159</v>
      </c>
      <c r="C897" s="155">
        <v>1996</v>
      </c>
      <c r="D897" s="155" t="s">
        <v>1353</v>
      </c>
      <c r="E897" s="197" t="s">
        <v>1354</v>
      </c>
      <c r="F897" s="153"/>
      <c r="G897" s="197" t="s">
        <v>1355</v>
      </c>
      <c r="H897" s="146"/>
      <c r="I897" s="149">
        <v>888</v>
      </c>
    </row>
    <row r="898" spans="1:9" ht="20.100000000000001" customHeight="1">
      <c r="A898" s="193">
        <v>331</v>
      </c>
      <c r="B898" s="154" t="s">
        <v>1160</v>
      </c>
      <c r="C898" s="155">
        <v>1965</v>
      </c>
      <c r="D898" s="155" t="s">
        <v>1353</v>
      </c>
      <c r="E898" s="197" t="s">
        <v>1354</v>
      </c>
      <c r="F898" s="153"/>
      <c r="G898" s="197" t="s">
        <v>1355</v>
      </c>
      <c r="H898" s="146"/>
      <c r="I898" s="149">
        <v>889</v>
      </c>
    </row>
    <row r="899" spans="1:9" ht="20.100000000000001" customHeight="1">
      <c r="A899" s="193"/>
      <c r="B899" s="156" t="s">
        <v>1161</v>
      </c>
      <c r="C899" s="155">
        <v>1965</v>
      </c>
      <c r="D899" s="155" t="s">
        <v>1351</v>
      </c>
      <c r="E899" s="197" t="s">
        <v>1354</v>
      </c>
      <c r="F899" s="153"/>
      <c r="G899" s="197" t="s">
        <v>1355</v>
      </c>
      <c r="H899" s="146"/>
      <c r="I899" s="149">
        <v>890</v>
      </c>
    </row>
    <row r="900" spans="1:9" ht="20.100000000000001" customHeight="1">
      <c r="A900" s="193"/>
      <c r="B900" s="156" t="s">
        <v>1162</v>
      </c>
      <c r="C900" s="155">
        <v>1984</v>
      </c>
      <c r="D900" s="155" t="s">
        <v>1353</v>
      </c>
      <c r="E900" s="197" t="s">
        <v>1354</v>
      </c>
      <c r="F900" s="153"/>
      <c r="G900" s="197" t="s">
        <v>1355</v>
      </c>
      <c r="H900" s="146"/>
      <c r="I900" s="149">
        <v>891</v>
      </c>
    </row>
    <row r="901" spans="1:9" ht="20.100000000000001" customHeight="1">
      <c r="A901" s="193"/>
      <c r="B901" s="156" t="s">
        <v>1163</v>
      </c>
      <c r="C901" s="155">
        <v>1986</v>
      </c>
      <c r="D901" s="155" t="s">
        <v>1351</v>
      </c>
      <c r="E901" s="197" t="s">
        <v>1354</v>
      </c>
      <c r="F901" s="153"/>
      <c r="G901" s="197" t="s">
        <v>1355</v>
      </c>
      <c r="H901" s="146"/>
      <c r="I901" s="149">
        <v>892</v>
      </c>
    </row>
    <row r="902" spans="1:9" ht="20.100000000000001" customHeight="1">
      <c r="A902" s="193">
        <v>332</v>
      </c>
      <c r="B902" s="154" t="s">
        <v>1164</v>
      </c>
      <c r="C902" s="155">
        <v>1974</v>
      </c>
      <c r="D902" s="155" t="s">
        <v>1353</v>
      </c>
      <c r="E902" s="197" t="s">
        <v>1354</v>
      </c>
      <c r="F902" s="153"/>
      <c r="G902" s="197" t="s">
        <v>1355</v>
      </c>
      <c r="H902" s="146"/>
      <c r="I902" s="149">
        <v>893</v>
      </c>
    </row>
    <row r="903" spans="1:9" ht="20.100000000000001" customHeight="1">
      <c r="A903" s="193"/>
      <c r="B903" s="156" t="s">
        <v>1165</v>
      </c>
      <c r="C903" s="155">
        <v>1972</v>
      </c>
      <c r="D903" s="155" t="s">
        <v>1351</v>
      </c>
      <c r="E903" s="197" t="s">
        <v>1354</v>
      </c>
      <c r="F903" s="153"/>
      <c r="G903" s="197" t="s">
        <v>1355</v>
      </c>
      <c r="H903" s="146"/>
      <c r="I903" s="149">
        <v>894</v>
      </c>
    </row>
    <row r="904" spans="1:9" ht="20.100000000000001" customHeight="1">
      <c r="A904" s="193"/>
      <c r="B904" s="156" t="s">
        <v>1166</v>
      </c>
      <c r="C904" s="155">
        <v>2003</v>
      </c>
      <c r="D904" s="155" t="s">
        <v>1353</v>
      </c>
      <c r="E904" s="197" t="s">
        <v>1354</v>
      </c>
      <c r="F904" s="153"/>
      <c r="G904" s="197" t="s">
        <v>1355</v>
      </c>
      <c r="H904" s="146"/>
      <c r="I904" s="149">
        <v>895</v>
      </c>
    </row>
    <row r="905" spans="1:9" ht="20.100000000000001" customHeight="1">
      <c r="A905" s="193">
        <v>333</v>
      </c>
      <c r="B905" s="154" t="s">
        <v>942</v>
      </c>
      <c r="C905" s="155">
        <v>1971</v>
      </c>
      <c r="D905" s="155" t="s">
        <v>1351</v>
      </c>
      <c r="E905" s="197" t="s">
        <v>1354</v>
      </c>
      <c r="F905" s="153"/>
      <c r="G905" s="197" t="s">
        <v>1355</v>
      </c>
      <c r="H905" s="146"/>
      <c r="I905" s="149">
        <v>896</v>
      </c>
    </row>
    <row r="906" spans="1:9" ht="20.100000000000001" customHeight="1">
      <c r="A906" s="193">
        <v>334</v>
      </c>
      <c r="B906" s="154" t="s">
        <v>1167</v>
      </c>
      <c r="C906" s="155">
        <v>1960</v>
      </c>
      <c r="D906" s="155" t="s">
        <v>1353</v>
      </c>
      <c r="E906" s="197" t="s">
        <v>1354</v>
      </c>
      <c r="F906" s="153"/>
      <c r="G906" s="197" t="s">
        <v>1355</v>
      </c>
      <c r="H906" s="146"/>
      <c r="I906" s="149">
        <v>897</v>
      </c>
    </row>
    <row r="907" spans="1:9" ht="20.100000000000001" customHeight="1">
      <c r="A907" s="193"/>
      <c r="B907" s="156" t="s">
        <v>1168</v>
      </c>
      <c r="C907" s="155">
        <v>1960</v>
      </c>
      <c r="D907" s="155" t="s">
        <v>1351</v>
      </c>
      <c r="E907" s="197" t="s">
        <v>1354</v>
      </c>
      <c r="F907" s="153"/>
      <c r="G907" s="197" t="s">
        <v>1355</v>
      </c>
      <c r="H907" s="146"/>
      <c r="I907" s="149">
        <v>898</v>
      </c>
    </row>
    <row r="908" spans="1:9" ht="20.100000000000001" customHeight="1">
      <c r="A908" s="193"/>
      <c r="B908" s="156" t="s">
        <v>1169</v>
      </c>
      <c r="C908" s="155">
        <v>1973</v>
      </c>
      <c r="D908" s="155" t="s">
        <v>1353</v>
      </c>
      <c r="E908" s="197" t="s">
        <v>1354</v>
      </c>
      <c r="F908" s="153"/>
      <c r="G908" s="197" t="s">
        <v>1355</v>
      </c>
      <c r="H908" s="146"/>
      <c r="I908" s="149">
        <v>899</v>
      </c>
    </row>
    <row r="909" spans="1:9" ht="20.100000000000001" customHeight="1">
      <c r="A909" s="193"/>
      <c r="B909" s="156" t="s">
        <v>1170</v>
      </c>
      <c r="C909" s="155">
        <v>1979</v>
      </c>
      <c r="D909" s="155" t="s">
        <v>1353</v>
      </c>
      <c r="E909" s="197" t="s">
        <v>1354</v>
      </c>
      <c r="F909" s="153"/>
      <c r="G909" s="197" t="s">
        <v>1355</v>
      </c>
      <c r="H909" s="146"/>
      <c r="I909" s="149">
        <v>900</v>
      </c>
    </row>
    <row r="910" spans="1:9" ht="20.100000000000001" customHeight="1">
      <c r="A910" s="193">
        <v>335</v>
      </c>
      <c r="B910" s="154" t="s">
        <v>1171</v>
      </c>
      <c r="C910" s="155">
        <v>1927</v>
      </c>
      <c r="D910" s="155" t="s">
        <v>1351</v>
      </c>
      <c r="E910" s="197" t="s">
        <v>1354</v>
      </c>
      <c r="F910" s="153"/>
      <c r="G910" s="197" t="s">
        <v>1355</v>
      </c>
      <c r="H910" s="146"/>
      <c r="I910" s="149">
        <v>901</v>
      </c>
    </row>
    <row r="911" spans="1:9" ht="20.100000000000001" customHeight="1">
      <c r="A911" s="193"/>
      <c r="B911" s="156" t="s">
        <v>1172</v>
      </c>
      <c r="C911" s="155">
        <v>1964</v>
      </c>
      <c r="D911" s="155" t="s">
        <v>1353</v>
      </c>
      <c r="E911" s="197" t="s">
        <v>1354</v>
      </c>
      <c r="F911" s="153"/>
      <c r="G911" s="197" t="s">
        <v>1355</v>
      </c>
      <c r="H911" s="146"/>
      <c r="I911" s="149">
        <v>902</v>
      </c>
    </row>
    <row r="912" spans="1:9" ht="20.100000000000001" customHeight="1">
      <c r="A912" s="193"/>
      <c r="B912" s="156" t="s">
        <v>1173</v>
      </c>
      <c r="C912" s="155">
        <v>1986</v>
      </c>
      <c r="D912" s="155" t="s">
        <v>1353</v>
      </c>
      <c r="E912" s="197" t="s">
        <v>1354</v>
      </c>
      <c r="F912" s="153"/>
      <c r="G912" s="197" t="s">
        <v>1355</v>
      </c>
      <c r="H912" s="146"/>
      <c r="I912" s="149">
        <v>903</v>
      </c>
    </row>
    <row r="913" spans="1:9" ht="20.100000000000001" customHeight="1">
      <c r="A913" s="193">
        <v>336</v>
      </c>
      <c r="B913" s="154" t="s">
        <v>335</v>
      </c>
      <c r="C913" s="155">
        <v>1968</v>
      </c>
      <c r="D913" s="155" t="s">
        <v>1353</v>
      </c>
      <c r="E913" s="197" t="s">
        <v>1354</v>
      </c>
      <c r="F913" s="153"/>
      <c r="G913" s="197" t="s">
        <v>1355</v>
      </c>
      <c r="H913" s="146"/>
      <c r="I913" s="149">
        <v>904</v>
      </c>
    </row>
    <row r="914" spans="1:9" ht="20.100000000000001" customHeight="1">
      <c r="A914" s="193">
        <v>337</v>
      </c>
      <c r="B914" s="154" t="s">
        <v>1174</v>
      </c>
      <c r="C914" s="155">
        <v>1964</v>
      </c>
      <c r="D914" s="155" t="s">
        <v>1353</v>
      </c>
      <c r="E914" s="197" t="s">
        <v>1354</v>
      </c>
      <c r="F914" s="153"/>
      <c r="G914" s="197" t="s">
        <v>1355</v>
      </c>
      <c r="H914" s="146"/>
      <c r="I914" s="149">
        <v>905</v>
      </c>
    </row>
    <row r="915" spans="1:9" ht="20.100000000000001" customHeight="1">
      <c r="A915" s="193"/>
      <c r="B915" s="156" t="s">
        <v>1175</v>
      </c>
      <c r="C915" s="155">
        <v>1968</v>
      </c>
      <c r="D915" s="155" t="s">
        <v>1351</v>
      </c>
      <c r="E915" s="197" t="s">
        <v>1354</v>
      </c>
      <c r="F915" s="153"/>
      <c r="G915" s="197" t="s">
        <v>1355</v>
      </c>
      <c r="H915" s="146"/>
      <c r="I915" s="149">
        <v>906</v>
      </c>
    </row>
    <row r="916" spans="1:9" ht="20.100000000000001" customHeight="1">
      <c r="A916" s="193"/>
      <c r="B916" s="156" t="s">
        <v>1176</v>
      </c>
      <c r="C916" s="155">
        <v>1990</v>
      </c>
      <c r="D916" s="155" t="s">
        <v>1353</v>
      </c>
      <c r="E916" s="197" t="s">
        <v>1354</v>
      </c>
      <c r="F916" s="153"/>
      <c r="G916" s="197" t="s">
        <v>1355</v>
      </c>
      <c r="H916" s="146"/>
      <c r="I916" s="149">
        <v>907</v>
      </c>
    </row>
    <row r="917" spans="1:9" ht="20.100000000000001" customHeight="1">
      <c r="A917" s="193"/>
      <c r="B917" s="156" t="s">
        <v>1177</v>
      </c>
      <c r="C917" s="155">
        <v>1997</v>
      </c>
      <c r="D917" s="155" t="s">
        <v>1351</v>
      </c>
      <c r="E917" s="197" t="s">
        <v>1354</v>
      </c>
      <c r="F917" s="153"/>
      <c r="G917" s="197" t="s">
        <v>1355</v>
      </c>
      <c r="H917" s="146"/>
      <c r="I917" s="149">
        <v>908</v>
      </c>
    </row>
    <row r="918" spans="1:9" ht="20.100000000000001" customHeight="1">
      <c r="A918" s="193">
        <v>338</v>
      </c>
      <c r="B918" s="154" t="s">
        <v>1178</v>
      </c>
      <c r="C918" s="155">
        <v>1955</v>
      </c>
      <c r="D918" s="155" t="s">
        <v>1351</v>
      </c>
      <c r="E918" s="197" t="s">
        <v>1354</v>
      </c>
      <c r="F918" s="153"/>
      <c r="G918" s="197" t="s">
        <v>1355</v>
      </c>
      <c r="H918" s="146"/>
      <c r="I918" s="149">
        <v>909</v>
      </c>
    </row>
    <row r="919" spans="1:9" ht="20.100000000000001" customHeight="1">
      <c r="A919" s="193"/>
      <c r="B919" s="156" t="s">
        <v>1179</v>
      </c>
      <c r="C919" s="155">
        <v>1980</v>
      </c>
      <c r="D919" s="155" t="s">
        <v>1351</v>
      </c>
      <c r="E919" s="197" t="s">
        <v>1354</v>
      </c>
      <c r="F919" s="153"/>
      <c r="G919" s="197" t="s">
        <v>1355</v>
      </c>
      <c r="H919" s="146"/>
      <c r="I919" s="149">
        <v>910</v>
      </c>
    </row>
    <row r="920" spans="1:9" ht="20.100000000000001" customHeight="1">
      <c r="A920" s="193">
        <v>339</v>
      </c>
      <c r="B920" s="154" t="s">
        <v>1180</v>
      </c>
      <c r="C920" s="155">
        <v>1975</v>
      </c>
      <c r="D920" s="155" t="s">
        <v>1353</v>
      </c>
      <c r="E920" s="197" t="s">
        <v>1354</v>
      </c>
      <c r="F920" s="153"/>
      <c r="G920" s="197" t="s">
        <v>1355</v>
      </c>
      <c r="H920" s="146"/>
      <c r="I920" s="149">
        <v>911</v>
      </c>
    </row>
    <row r="921" spans="1:9" ht="20.100000000000001" customHeight="1">
      <c r="A921" s="193"/>
      <c r="B921" s="156" t="s">
        <v>1181</v>
      </c>
      <c r="C921" s="155">
        <v>1974</v>
      </c>
      <c r="D921" s="155" t="s">
        <v>1351</v>
      </c>
      <c r="E921" s="197" t="s">
        <v>1354</v>
      </c>
      <c r="F921" s="153"/>
      <c r="G921" s="197" t="s">
        <v>1355</v>
      </c>
      <c r="H921" s="146"/>
      <c r="I921" s="149">
        <v>912</v>
      </c>
    </row>
    <row r="922" spans="1:9" ht="20.100000000000001" customHeight="1">
      <c r="A922" s="193">
        <v>340</v>
      </c>
      <c r="B922" s="154" t="s">
        <v>329</v>
      </c>
      <c r="C922" s="155">
        <v>1963</v>
      </c>
      <c r="D922" s="155" t="s">
        <v>1351</v>
      </c>
      <c r="E922" s="197" t="s">
        <v>1354</v>
      </c>
      <c r="F922" s="153"/>
      <c r="G922" s="197" t="s">
        <v>1355</v>
      </c>
      <c r="H922" s="146"/>
      <c r="I922" s="149">
        <v>913</v>
      </c>
    </row>
    <row r="923" spans="1:9" ht="20.100000000000001" customHeight="1">
      <c r="A923" s="193"/>
      <c r="B923" s="156" t="s">
        <v>1182</v>
      </c>
      <c r="C923" s="155">
        <v>1967</v>
      </c>
      <c r="D923" s="155" t="s">
        <v>1353</v>
      </c>
      <c r="E923" s="197" t="s">
        <v>1354</v>
      </c>
      <c r="F923" s="153"/>
      <c r="G923" s="197" t="s">
        <v>1355</v>
      </c>
      <c r="H923" s="146"/>
      <c r="I923" s="149">
        <v>914</v>
      </c>
    </row>
    <row r="924" spans="1:9" ht="20.100000000000001" customHeight="1">
      <c r="A924" s="193">
        <v>341</v>
      </c>
      <c r="B924" s="154" t="s">
        <v>743</v>
      </c>
      <c r="C924" s="155">
        <v>1960</v>
      </c>
      <c r="D924" s="155" t="s">
        <v>1351</v>
      </c>
      <c r="E924" s="197" t="s">
        <v>1354</v>
      </c>
      <c r="F924" s="153"/>
      <c r="G924" s="197" t="s">
        <v>1355</v>
      </c>
      <c r="H924" s="146"/>
      <c r="I924" s="149">
        <v>915</v>
      </c>
    </row>
    <row r="925" spans="1:9" ht="20.100000000000001" customHeight="1">
      <c r="A925" s="193">
        <v>342</v>
      </c>
      <c r="B925" s="154" t="s">
        <v>1183</v>
      </c>
      <c r="C925" s="155">
        <v>1980</v>
      </c>
      <c r="D925" s="155" t="s">
        <v>1353</v>
      </c>
      <c r="E925" s="197" t="s">
        <v>1354</v>
      </c>
      <c r="F925" s="153"/>
      <c r="G925" s="197" t="s">
        <v>1355</v>
      </c>
      <c r="H925" s="146"/>
      <c r="I925" s="149">
        <v>916</v>
      </c>
    </row>
    <row r="926" spans="1:9" ht="20.100000000000001" customHeight="1">
      <c r="A926" s="193"/>
      <c r="B926" s="156" t="s">
        <v>1184</v>
      </c>
      <c r="C926" s="155">
        <v>1978</v>
      </c>
      <c r="D926" s="155" t="s">
        <v>1351</v>
      </c>
      <c r="E926" s="197" t="s">
        <v>1354</v>
      </c>
      <c r="F926" s="153"/>
      <c r="G926" s="197" t="s">
        <v>1355</v>
      </c>
      <c r="H926" s="146"/>
      <c r="I926" s="149">
        <v>917</v>
      </c>
    </row>
    <row r="927" spans="1:9" ht="20.100000000000001" customHeight="1">
      <c r="A927" s="193">
        <v>343</v>
      </c>
      <c r="B927" s="154" t="s">
        <v>1185</v>
      </c>
      <c r="C927" s="155">
        <v>1955</v>
      </c>
      <c r="D927" s="155" t="s">
        <v>1351</v>
      </c>
      <c r="E927" s="197" t="s">
        <v>1354</v>
      </c>
      <c r="F927" s="153"/>
      <c r="G927" s="197" t="s">
        <v>1355</v>
      </c>
      <c r="H927" s="146"/>
      <c r="I927" s="149">
        <v>918</v>
      </c>
    </row>
    <row r="928" spans="1:9" ht="20.100000000000001" customHeight="1">
      <c r="A928" s="193"/>
      <c r="B928" s="156" t="s">
        <v>1186</v>
      </c>
      <c r="C928" s="155">
        <v>1989</v>
      </c>
      <c r="D928" s="155" t="s">
        <v>1353</v>
      </c>
      <c r="E928" s="197" t="s">
        <v>1354</v>
      </c>
      <c r="F928" s="153"/>
      <c r="G928" s="197" t="s">
        <v>1355</v>
      </c>
      <c r="H928" s="146"/>
      <c r="I928" s="149">
        <v>919</v>
      </c>
    </row>
    <row r="929" spans="1:9" ht="20.100000000000001" customHeight="1">
      <c r="A929" s="193"/>
      <c r="B929" s="156" t="s">
        <v>1187</v>
      </c>
      <c r="C929" s="155">
        <v>1994</v>
      </c>
      <c r="D929" s="155" t="s">
        <v>1351</v>
      </c>
      <c r="E929" s="197" t="s">
        <v>1354</v>
      </c>
      <c r="F929" s="153"/>
      <c r="G929" s="197" t="s">
        <v>1355</v>
      </c>
      <c r="H929" s="146"/>
      <c r="I929" s="149">
        <v>920</v>
      </c>
    </row>
    <row r="930" spans="1:9" ht="20.100000000000001" customHeight="1">
      <c r="A930" s="193">
        <v>344</v>
      </c>
      <c r="B930" s="154" t="s">
        <v>1188</v>
      </c>
      <c r="C930" s="155">
        <v>1971</v>
      </c>
      <c r="D930" s="155" t="s">
        <v>1353</v>
      </c>
      <c r="E930" s="197" t="s">
        <v>1354</v>
      </c>
      <c r="F930" s="153"/>
      <c r="G930" s="197" t="s">
        <v>1355</v>
      </c>
      <c r="H930" s="146"/>
      <c r="I930" s="149">
        <v>921</v>
      </c>
    </row>
    <row r="931" spans="1:9" ht="20.100000000000001" customHeight="1">
      <c r="A931" s="193"/>
      <c r="B931" s="156" t="s">
        <v>1189</v>
      </c>
      <c r="C931" s="155">
        <v>1986</v>
      </c>
      <c r="D931" s="155" t="s">
        <v>1351</v>
      </c>
      <c r="E931" s="197" t="s">
        <v>1354</v>
      </c>
      <c r="F931" s="153"/>
      <c r="G931" s="197" t="s">
        <v>1355</v>
      </c>
      <c r="H931" s="146"/>
      <c r="I931" s="149">
        <v>922</v>
      </c>
    </row>
    <row r="932" spans="1:9" ht="20.100000000000001" customHeight="1">
      <c r="A932" s="193">
        <v>345</v>
      </c>
      <c r="B932" s="154" t="s">
        <v>1190</v>
      </c>
      <c r="C932" s="155">
        <v>1968</v>
      </c>
      <c r="D932" s="155" t="s">
        <v>1353</v>
      </c>
      <c r="E932" s="197" t="s">
        <v>1354</v>
      </c>
      <c r="F932" s="153"/>
      <c r="G932" s="197" t="s">
        <v>1355</v>
      </c>
      <c r="H932" s="146"/>
      <c r="I932" s="149">
        <v>923</v>
      </c>
    </row>
    <row r="933" spans="1:9" ht="20.100000000000001" customHeight="1">
      <c r="A933" s="193"/>
      <c r="B933" s="156" t="s">
        <v>332</v>
      </c>
      <c r="C933" s="155">
        <v>1963</v>
      </c>
      <c r="D933" s="155" t="s">
        <v>1351</v>
      </c>
      <c r="E933" s="197" t="s">
        <v>1354</v>
      </c>
      <c r="F933" s="153"/>
      <c r="G933" s="197" t="s">
        <v>1355</v>
      </c>
      <c r="H933" s="146"/>
      <c r="I933" s="149">
        <v>924</v>
      </c>
    </row>
    <row r="934" spans="1:9" ht="20.100000000000001" customHeight="1">
      <c r="A934" s="193"/>
      <c r="B934" s="156" t="s">
        <v>1191</v>
      </c>
      <c r="C934" s="155">
        <v>1991</v>
      </c>
      <c r="D934" s="155" t="s">
        <v>1353</v>
      </c>
      <c r="E934" s="197" t="s">
        <v>1354</v>
      </c>
      <c r="F934" s="153"/>
      <c r="G934" s="197" t="s">
        <v>1355</v>
      </c>
      <c r="H934" s="146"/>
      <c r="I934" s="149">
        <v>925</v>
      </c>
    </row>
    <row r="935" spans="1:9" ht="20.100000000000001" customHeight="1">
      <c r="A935" s="193"/>
      <c r="B935" s="156" t="s">
        <v>1192</v>
      </c>
      <c r="C935" s="155">
        <v>1994</v>
      </c>
      <c r="D935" s="155" t="s">
        <v>1351</v>
      </c>
      <c r="E935" s="197" t="s">
        <v>1354</v>
      </c>
      <c r="F935" s="153"/>
      <c r="G935" s="197" t="s">
        <v>1355</v>
      </c>
      <c r="H935" s="146"/>
      <c r="I935" s="149">
        <v>926</v>
      </c>
    </row>
    <row r="936" spans="1:9" ht="20.100000000000001" customHeight="1">
      <c r="A936" s="193">
        <v>346</v>
      </c>
      <c r="B936" s="154" t="s">
        <v>1193</v>
      </c>
      <c r="C936" s="155">
        <v>1966</v>
      </c>
      <c r="D936" s="155" t="s">
        <v>1351</v>
      </c>
      <c r="E936" s="197" t="s">
        <v>1354</v>
      </c>
      <c r="F936" s="153"/>
      <c r="G936" s="197" t="s">
        <v>1355</v>
      </c>
      <c r="H936" s="146"/>
      <c r="I936" s="149">
        <v>927</v>
      </c>
    </row>
    <row r="937" spans="1:9" ht="20.100000000000001" customHeight="1">
      <c r="A937" s="193"/>
      <c r="B937" s="156" t="s">
        <v>1194</v>
      </c>
      <c r="C937" s="155">
        <v>1983</v>
      </c>
      <c r="D937" s="155" t="s">
        <v>1351</v>
      </c>
      <c r="E937" s="197" t="s">
        <v>1354</v>
      </c>
      <c r="F937" s="153"/>
      <c r="G937" s="197" t="s">
        <v>1355</v>
      </c>
      <c r="H937" s="146"/>
      <c r="I937" s="149">
        <v>928</v>
      </c>
    </row>
    <row r="938" spans="1:9" ht="20.100000000000001" customHeight="1">
      <c r="A938" s="193">
        <v>347</v>
      </c>
      <c r="B938" s="154" t="s">
        <v>566</v>
      </c>
      <c r="C938" s="155">
        <v>1987</v>
      </c>
      <c r="D938" s="155" t="s">
        <v>1353</v>
      </c>
      <c r="E938" s="197" t="s">
        <v>1354</v>
      </c>
      <c r="F938" s="153"/>
      <c r="G938" s="197" t="s">
        <v>1355</v>
      </c>
      <c r="H938" s="146"/>
      <c r="I938" s="149">
        <v>929</v>
      </c>
    </row>
    <row r="939" spans="1:9" ht="20.100000000000001" customHeight="1">
      <c r="A939" s="193"/>
      <c r="B939" s="156" t="s">
        <v>1195</v>
      </c>
      <c r="C939" s="155">
        <v>1983</v>
      </c>
      <c r="D939" s="155" t="s">
        <v>1353</v>
      </c>
      <c r="E939" s="197" t="s">
        <v>1354</v>
      </c>
      <c r="F939" s="153"/>
      <c r="G939" s="197" t="s">
        <v>1355</v>
      </c>
      <c r="H939" s="146"/>
      <c r="I939" s="149">
        <v>930</v>
      </c>
    </row>
    <row r="940" spans="1:9" ht="20.100000000000001" customHeight="1">
      <c r="A940" s="193">
        <v>348</v>
      </c>
      <c r="B940" s="154" t="s">
        <v>1196</v>
      </c>
      <c r="C940" s="155">
        <v>1985</v>
      </c>
      <c r="D940" s="155" t="s">
        <v>1353</v>
      </c>
      <c r="E940" s="197" t="s">
        <v>1354</v>
      </c>
      <c r="F940" s="153"/>
      <c r="G940" s="197" t="s">
        <v>1355</v>
      </c>
      <c r="H940" s="146"/>
      <c r="I940" s="149">
        <v>931</v>
      </c>
    </row>
    <row r="941" spans="1:9" ht="20.100000000000001" customHeight="1">
      <c r="A941" s="193"/>
      <c r="B941" s="156" t="s">
        <v>1197</v>
      </c>
      <c r="C941" s="155">
        <v>1981</v>
      </c>
      <c r="D941" s="155" t="s">
        <v>1353</v>
      </c>
      <c r="E941" s="197" t="s">
        <v>1354</v>
      </c>
      <c r="F941" s="153"/>
      <c r="G941" s="197" t="s">
        <v>1355</v>
      </c>
      <c r="H941" s="146"/>
      <c r="I941" s="149">
        <v>932</v>
      </c>
    </row>
    <row r="942" spans="1:9" ht="20.100000000000001" customHeight="1">
      <c r="A942" s="193"/>
      <c r="B942" s="156" t="s">
        <v>1198</v>
      </c>
      <c r="C942" s="155">
        <v>1980</v>
      </c>
      <c r="D942" s="155" t="s">
        <v>1353</v>
      </c>
      <c r="E942" s="197" t="s">
        <v>1354</v>
      </c>
      <c r="F942" s="153"/>
      <c r="G942" s="197" t="s">
        <v>1355</v>
      </c>
      <c r="H942" s="146"/>
      <c r="I942" s="149">
        <v>933</v>
      </c>
    </row>
    <row r="943" spans="1:9" ht="20.100000000000001" customHeight="1">
      <c r="A943" s="193">
        <v>349</v>
      </c>
      <c r="B943" s="154" t="s">
        <v>1199</v>
      </c>
      <c r="C943" s="155">
        <v>1970</v>
      </c>
      <c r="D943" s="155" t="s">
        <v>1353</v>
      </c>
      <c r="E943" s="197" t="s">
        <v>1354</v>
      </c>
      <c r="F943" s="153"/>
      <c r="G943" s="197" t="s">
        <v>1355</v>
      </c>
      <c r="H943" s="146"/>
      <c r="I943" s="149">
        <v>934</v>
      </c>
    </row>
    <row r="944" spans="1:9" ht="20.100000000000001" customHeight="1">
      <c r="A944" s="193"/>
      <c r="B944" s="156" t="s">
        <v>1200</v>
      </c>
      <c r="C944" s="155">
        <v>1973</v>
      </c>
      <c r="D944" s="155" t="s">
        <v>1351</v>
      </c>
      <c r="E944" s="197" t="s">
        <v>1354</v>
      </c>
      <c r="F944" s="153"/>
      <c r="G944" s="197" t="s">
        <v>1355</v>
      </c>
      <c r="H944" s="146"/>
      <c r="I944" s="149">
        <v>935</v>
      </c>
    </row>
    <row r="945" spans="1:9" ht="20.100000000000001" customHeight="1">
      <c r="A945" s="193"/>
      <c r="B945" s="156" t="s">
        <v>1201</v>
      </c>
      <c r="C945" s="155">
        <v>2000</v>
      </c>
      <c r="D945" s="155" t="s">
        <v>1353</v>
      </c>
      <c r="E945" s="197" t="s">
        <v>1354</v>
      </c>
      <c r="F945" s="153"/>
      <c r="G945" s="197" t="s">
        <v>1355</v>
      </c>
      <c r="H945" s="146"/>
      <c r="I945" s="149">
        <v>936</v>
      </c>
    </row>
    <row r="946" spans="1:9" ht="20.100000000000001" customHeight="1">
      <c r="A946" s="193">
        <v>350</v>
      </c>
      <c r="B946" s="154" t="s">
        <v>1202</v>
      </c>
      <c r="C946" s="155">
        <v>1948</v>
      </c>
      <c r="D946" s="155" t="s">
        <v>1353</v>
      </c>
      <c r="E946" s="197" t="s">
        <v>1354</v>
      </c>
      <c r="F946" s="153"/>
      <c r="G946" s="197" t="s">
        <v>1355</v>
      </c>
      <c r="H946" s="146"/>
      <c r="I946" s="149">
        <v>937</v>
      </c>
    </row>
    <row r="947" spans="1:9" ht="20.100000000000001" customHeight="1">
      <c r="A947" s="193"/>
      <c r="B947" s="156" t="s">
        <v>1203</v>
      </c>
      <c r="C947" s="155">
        <v>1948</v>
      </c>
      <c r="D947" s="155" t="s">
        <v>1351</v>
      </c>
      <c r="E947" s="197" t="s">
        <v>1354</v>
      </c>
      <c r="F947" s="153"/>
      <c r="G947" s="197" t="s">
        <v>1355</v>
      </c>
      <c r="H947" s="146"/>
      <c r="I947" s="149">
        <v>938</v>
      </c>
    </row>
    <row r="948" spans="1:9" ht="20.100000000000001" customHeight="1">
      <c r="A948" s="193"/>
      <c r="B948" s="156" t="s">
        <v>1204</v>
      </c>
      <c r="C948" s="155">
        <v>1984</v>
      </c>
      <c r="D948" s="155" t="s">
        <v>1353</v>
      </c>
      <c r="E948" s="197" t="s">
        <v>1354</v>
      </c>
      <c r="F948" s="153"/>
      <c r="G948" s="197" t="s">
        <v>1355</v>
      </c>
      <c r="H948" s="146"/>
      <c r="I948" s="149">
        <v>939</v>
      </c>
    </row>
    <row r="949" spans="1:9" ht="20.100000000000001" customHeight="1">
      <c r="A949" s="193"/>
      <c r="B949" s="156" t="s">
        <v>1205</v>
      </c>
      <c r="C949" s="155">
        <v>1988</v>
      </c>
      <c r="D949" s="155" t="s">
        <v>1353</v>
      </c>
      <c r="E949" s="197" t="s">
        <v>1354</v>
      </c>
      <c r="F949" s="153"/>
      <c r="G949" s="197" t="s">
        <v>1355</v>
      </c>
      <c r="H949" s="146"/>
      <c r="I949" s="149">
        <v>940</v>
      </c>
    </row>
    <row r="950" spans="1:9" ht="20.100000000000001" customHeight="1">
      <c r="A950" s="193"/>
      <c r="B950" s="156" t="s">
        <v>1206</v>
      </c>
      <c r="C950" s="155">
        <v>1990</v>
      </c>
      <c r="D950" s="155" t="s">
        <v>1353</v>
      </c>
      <c r="E950" s="197" t="s">
        <v>1354</v>
      </c>
      <c r="F950" s="153"/>
      <c r="G950" s="197" t="s">
        <v>1355</v>
      </c>
      <c r="H950" s="146"/>
      <c r="I950" s="149">
        <v>941</v>
      </c>
    </row>
    <row r="951" spans="1:9" ht="20.100000000000001" customHeight="1">
      <c r="A951" s="193">
        <v>351</v>
      </c>
      <c r="B951" s="154" t="s">
        <v>1207</v>
      </c>
      <c r="C951" s="155">
        <v>1954</v>
      </c>
      <c r="D951" s="155" t="s">
        <v>1351</v>
      </c>
      <c r="E951" s="197" t="s">
        <v>1354</v>
      </c>
      <c r="F951" s="153"/>
      <c r="G951" s="197" t="s">
        <v>1355</v>
      </c>
      <c r="H951" s="146"/>
      <c r="I951" s="149">
        <v>942</v>
      </c>
    </row>
    <row r="952" spans="1:9" ht="20.100000000000001" customHeight="1">
      <c r="A952" s="193"/>
      <c r="B952" s="156" t="s">
        <v>323</v>
      </c>
      <c r="C952" s="155">
        <v>1985</v>
      </c>
      <c r="D952" s="155" t="s">
        <v>1353</v>
      </c>
      <c r="E952" s="197" t="s">
        <v>1354</v>
      </c>
      <c r="F952" s="153"/>
      <c r="G952" s="197" t="s">
        <v>1355</v>
      </c>
      <c r="H952" s="146"/>
      <c r="I952" s="149">
        <v>943</v>
      </c>
    </row>
    <row r="953" spans="1:9" ht="20.100000000000001" customHeight="1">
      <c r="A953" s="193">
        <v>352</v>
      </c>
      <c r="B953" s="154" t="s">
        <v>1208</v>
      </c>
      <c r="C953" s="155">
        <v>1967</v>
      </c>
      <c r="D953" s="155" t="s">
        <v>1351</v>
      </c>
      <c r="E953" s="197" t="s">
        <v>1354</v>
      </c>
      <c r="F953" s="153"/>
      <c r="G953" s="197" t="s">
        <v>1355</v>
      </c>
      <c r="H953" s="146"/>
      <c r="I953" s="149">
        <v>944</v>
      </c>
    </row>
    <row r="954" spans="1:9" ht="20.100000000000001" customHeight="1">
      <c r="A954" s="193"/>
      <c r="B954" s="156" t="s">
        <v>1209</v>
      </c>
      <c r="C954" s="155">
        <v>1973</v>
      </c>
      <c r="D954" s="155" t="s">
        <v>1353</v>
      </c>
      <c r="E954" s="197" t="s">
        <v>1354</v>
      </c>
      <c r="F954" s="153"/>
      <c r="G954" s="197" t="s">
        <v>1355</v>
      </c>
      <c r="H954" s="146"/>
      <c r="I954" s="149">
        <v>945</v>
      </c>
    </row>
    <row r="955" spans="1:9" ht="20.100000000000001" customHeight="1">
      <c r="A955" s="193"/>
      <c r="B955" s="156" t="s">
        <v>1210</v>
      </c>
      <c r="C955" s="155">
        <v>1979</v>
      </c>
      <c r="D955" s="155" t="s">
        <v>1351</v>
      </c>
      <c r="E955" s="197" t="s">
        <v>1354</v>
      </c>
      <c r="F955" s="153"/>
      <c r="G955" s="197" t="s">
        <v>1355</v>
      </c>
      <c r="H955" s="146"/>
      <c r="I955" s="149">
        <v>946</v>
      </c>
    </row>
    <row r="956" spans="1:9" ht="20.100000000000001" customHeight="1">
      <c r="A956" s="193">
        <v>353</v>
      </c>
      <c r="B956" s="154" t="s">
        <v>1211</v>
      </c>
      <c r="C956" s="155">
        <v>1975</v>
      </c>
      <c r="D956" s="155" t="s">
        <v>1353</v>
      </c>
      <c r="E956" s="197" t="s">
        <v>1354</v>
      </c>
      <c r="F956" s="153"/>
      <c r="G956" s="197" t="s">
        <v>1355</v>
      </c>
      <c r="H956" s="146"/>
      <c r="I956" s="149">
        <v>947</v>
      </c>
    </row>
    <row r="957" spans="1:9" ht="20.100000000000001" customHeight="1">
      <c r="A957" s="193"/>
      <c r="B957" s="156" t="s">
        <v>340</v>
      </c>
      <c r="C957" s="155">
        <v>1977</v>
      </c>
      <c r="D957" s="155" t="s">
        <v>1351</v>
      </c>
      <c r="E957" s="197" t="s">
        <v>1354</v>
      </c>
      <c r="F957" s="153"/>
      <c r="G957" s="197" t="s">
        <v>1355</v>
      </c>
      <c r="H957" s="146"/>
      <c r="I957" s="149">
        <v>948</v>
      </c>
    </row>
    <row r="958" spans="1:9" ht="20.100000000000001" customHeight="1">
      <c r="A958" s="193"/>
      <c r="B958" s="156" t="s">
        <v>1212</v>
      </c>
      <c r="C958" s="155">
        <v>2003</v>
      </c>
      <c r="D958" s="155" t="s">
        <v>1353</v>
      </c>
      <c r="E958" s="197" t="s">
        <v>1354</v>
      </c>
      <c r="F958" s="153"/>
      <c r="G958" s="197" t="s">
        <v>1355</v>
      </c>
      <c r="H958" s="146"/>
      <c r="I958" s="149">
        <v>949</v>
      </c>
    </row>
    <row r="959" spans="1:9" ht="20.100000000000001" customHeight="1">
      <c r="A959" s="193">
        <v>354</v>
      </c>
      <c r="B959" s="154" t="s">
        <v>1213</v>
      </c>
      <c r="C959" s="155">
        <v>1968</v>
      </c>
      <c r="D959" s="155" t="s">
        <v>1353</v>
      </c>
      <c r="E959" s="197" t="s">
        <v>1354</v>
      </c>
      <c r="F959" s="153"/>
      <c r="G959" s="197" t="s">
        <v>1355</v>
      </c>
      <c r="H959" s="146"/>
      <c r="I959" s="149">
        <v>950</v>
      </c>
    </row>
    <row r="960" spans="1:9" ht="20.100000000000001" customHeight="1">
      <c r="A960" s="193"/>
      <c r="B960" s="156" t="s">
        <v>332</v>
      </c>
      <c r="C960" s="155">
        <v>1967</v>
      </c>
      <c r="D960" s="155" t="s">
        <v>1351</v>
      </c>
      <c r="E960" s="197" t="s">
        <v>1354</v>
      </c>
      <c r="F960" s="153"/>
      <c r="G960" s="197" t="s">
        <v>1355</v>
      </c>
      <c r="H960" s="146"/>
      <c r="I960" s="149">
        <v>951</v>
      </c>
    </row>
    <row r="961" spans="1:9" ht="20.100000000000001" customHeight="1">
      <c r="A961" s="193"/>
      <c r="B961" s="156" t="s">
        <v>1214</v>
      </c>
      <c r="C961" s="155">
        <v>1992</v>
      </c>
      <c r="D961" s="155" t="s">
        <v>1353</v>
      </c>
      <c r="E961" s="197" t="s">
        <v>1354</v>
      </c>
      <c r="F961" s="153"/>
      <c r="G961" s="197" t="s">
        <v>1355</v>
      </c>
      <c r="H961" s="146"/>
      <c r="I961" s="149">
        <v>952</v>
      </c>
    </row>
    <row r="962" spans="1:9" ht="20.100000000000001" customHeight="1">
      <c r="A962" s="193"/>
      <c r="B962" s="156" t="s">
        <v>1215</v>
      </c>
      <c r="C962" s="155">
        <v>2000</v>
      </c>
      <c r="D962" s="155" t="s">
        <v>1351</v>
      </c>
      <c r="E962" s="197" t="s">
        <v>1354</v>
      </c>
      <c r="F962" s="153"/>
      <c r="G962" s="197" t="s">
        <v>1355</v>
      </c>
      <c r="H962" s="146"/>
      <c r="I962" s="149">
        <v>953</v>
      </c>
    </row>
    <row r="963" spans="1:9" ht="20.100000000000001" customHeight="1">
      <c r="A963" s="193">
        <v>355</v>
      </c>
      <c r="B963" s="154" t="s">
        <v>1216</v>
      </c>
      <c r="C963" s="155">
        <v>1968</v>
      </c>
      <c r="D963" s="155" t="s">
        <v>1353</v>
      </c>
      <c r="E963" s="197" t="s">
        <v>1354</v>
      </c>
      <c r="F963" s="153"/>
      <c r="G963" s="197" t="s">
        <v>1355</v>
      </c>
      <c r="H963" s="146"/>
      <c r="I963" s="149">
        <v>954</v>
      </c>
    </row>
    <row r="964" spans="1:9" ht="20.100000000000001" customHeight="1">
      <c r="A964" s="193"/>
      <c r="B964" s="156" t="s">
        <v>1217</v>
      </c>
      <c r="C964" s="155">
        <v>1975</v>
      </c>
      <c r="D964" s="155" t="s">
        <v>1351</v>
      </c>
      <c r="E964" s="197" t="s">
        <v>1354</v>
      </c>
      <c r="F964" s="153"/>
      <c r="G964" s="197" t="s">
        <v>1355</v>
      </c>
      <c r="H964" s="146"/>
      <c r="I964" s="149">
        <v>955</v>
      </c>
    </row>
    <row r="965" spans="1:9" ht="20.100000000000001" customHeight="1">
      <c r="A965" s="193"/>
      <c r="B965" s="156" t="s">
        <v>1218</v>
      </c>
      <c r="C965" s="155">
        <v>2001</v>
      </c>
      <c r="D965" s="155" t="s">
        <v>1353</v>
      </c>
      <c r="E965" s="197" t="s">
        <v>1354</v>
      </c>
      <c r="F965" s="153"/>
      <c r="G965" s="197" t="s">
        <v>1355</v>
      </c>
      <c r="H965" s="146"/>
      <c r="I965" s="149">
        <v>956</v>
      </c>
    </row>
    <row r="966" spans="1:9" ht="20.100000000000001" customHeight="1">
      <c r="A966" s="193">
        <v>356</v>
      </c>
      <c r="B966" s="154" t="s">
        <v>819</v>
      </c>
      <c r="C966" s="155">
        <v>1980</v>
      </c>
      <c r="D966" s="155" t="s">
        <v>1353</v>
      </c>
      <c r="E966" s="197" t="s">
        <v>1354</v>
      </c>
      <c r="F966" s="153"/>
      <c r="G966" s="197" t="s">
        <v>1355</v>
      </c>
      <c r="H966" s="146"/>
      <c r="I966" s="149">
        <v>957</v>
      </c>
    </row>
    <row r="967" spans="1:9" ht="20.100000000000001" customHeight="1">
      <c r="A967" s="193"/>
      <c r="B967" s="156" t="s">
        <v>1219</v>
      </c>
      <c r="C967" s="155">
        <v>1982</v>
      </c>
      <c r="D967" s="155" t="s">
        <v>1351</v>
      </c>
      <c r="E967" s="197" t="s">
        <v>1354</v>
      </c>
      <c r="F967" s="153"/>
      <c r="G967" s="197" t="s">
        <v>1355</v>
      </c>
      <c r="H967" s="146"/>
      <c r="I967" s="149">
        <v>958</v>
      </c>
    </row>
    <row r="968" spans="1:9" ht="20.100000000000001" customHeight="1">
      <c r="A968" s="193">
        <v>357</v>
      </c>
      <c r="B968" s="154" t="s">
        <v>1220</v>
      </c>
      <c r="C968" s="155">
        <v>1950</v>
      </c>
      <c r="D968" s="155" t="s">
        <v>1351</v>
      </c>
      <c r="E968" s="197" t="s">
        <v>1354</v>
      </c>
      <c r="F968" s="153"/>
      <c r="G968" s="197" t="s">
        <v>1355</v>
      </c>
      <c r="H968" s="146"/>
      <c r="I968" s="149">
        <v>959</v>
      </c>
    </row>
    <row r="969" spans="1:9" ht="20.100000000000001" customHeight="1">
      <c r="A969" s="193"/>
      <c r="B969" s="156" t="s">
        <v>1221</v>
      </c>
      <c r="C969" s="155">
        <v>1985</v>
      </c>
      <c r="D969" s="155" t="s">
        <v>1353</v>
      </c>
      <c r="E969" s="197" t="s">
        <v>1354</v>
      </c>
      <c r="F969" s="153"/>
      <c r="G969" s="197" t="s">
        <v>1355</v>
      </c>
      <c r="H969" s="146"/>
      <c r="I969" s="149">
        <v>960</v>
      </c>
    </row>
    <row r="970" spans="1:9" ht="20.100000000000001" customHeight="1">
      <c r="A970" s="193"/>
      <c r="B970" s="156" t="s">
        <v>337</v>
      </c>
      <c r="C970" s="155">
        <v>1989</v>
      </c>
      <c r="D970" s="155" t="s">
        <v>1351</v>
      </c>
      <c r="E970" s="197" t="s">
        <v>1354</v>
      </c>
      <c r="F970" s="153"/>
      <c r="G970" s="197" t="s">
        <v>1355</v>
      </c>
      <c r="H970" s="146"/>
      <c r="I970" s="149">
        <v>961</v>
      </c>
    </row>
    <row r="971" spans="1:9" ht="20.100000000000001" customHeight="1">
      <c r="A971" s="193">
        <v>358</v>
      </c>
      <c r="B971" s="154" t="s">
        <v>1222</v>
      </c>
      <c r="C971" s="155">
        <v>1980</v>
      </c>
      <c r="D971" s="155" t="s">
        <v>1353</v>
      </c>
      <c r="E971" s="197" t="s">
        <v>1354</v>
      </c>
      <c r="F971" s="153"/>
      <c r="G971" s="197" t="s">
        <v>1355</v>
      </c>
      <c r="H971" s="146"/>
      <c r="I971" s="149">
        <v>962</v>
      </c>
    </row>
    <row r="972" spans="1:9" ht="20.100000000000001" customHeight="1">
      <c r="A972" s="193">
        <v>359</v>
      </c>
      <c r="B972" s="154" t="s">
        <v>1223</v>
      </c>
      <c r="C972" s="155">
        <v>1973</v>
      </c>
      <c r="D972" s="155" t="s">
        <v>1351</v>
      </c>
      <c r="E972" s="197" t="s">
        <v>1354</v>
      </c>
      <c r="F972" s="153"/>
      <c r="G972" s="197" t="s">
        <v>1355</v>
      </c>
      <c r="H972" s="146"/>
      <c r="I972" s="149">
        <v>963</v>
      </c>
    </row>
    <row r="973" spans="1:9" ht="20.100000000000001" customHeight="1">
      <c r="A973" s="193"/>
      <c r="B973" s="156" t="s">
        <v>1224</v>
      </c>
      <c r="C973" s="155">
        <v>1992</v>
      </c>
      <c r="D973" s="155" t="s">
        <v>1353</v>
      </c>
      <c r="E973" s="197" t="s">
        <v>1354</v>
      </c>
      <c r="F973" s="153"/>
      <c r="G973" s="197" t="s">
        <v>1355</v>
      </c>
      <c r="H973" s="146"/>
      <c r="I973" s="149">
        <v>964</v>
      </c>
    </row>
    <row r="974" spans="1:9" ht="20.100000000000001" customHeight="1">
      <c r="A974" s="193"/>
      <c r="B974" s="142" t="s">
        <v>1225</v>
      </c>
      <c r="C974" s="160">
        <v>1996</v>
      </c>
      <c r="D974" s="160" t="s">
        <v>1351</v>
      </c>
      <c r="E974" s="197" t="s">
        <v>1354</v>
      </c>
      <c r="F974" s="153"/>
      <c r="G974" s="197" t="s">
        <v>1355</v>
      </c>
      <c r="H974" s="146"/>
      <c r="I974" s="149">
        <v>965</v>
      </c>
    </row>
    <row r="975" spans="1:9" ht="20.100000000000001" customHeight="1">
      <c r="A975" s="193">
        <v>360</v>
      </c>
      <c r="B975" s="154" t="s">
        <v>1226</v>
      </c>
      <c r="C975" s="155">
        <v>1971</v>
      </c>
      <c r="D975" s="155" t="s">
        <v>1353</v>
      </c>
      <c r="E975" s="197" t="s">
        <v>1354</v>
      </c>
      <c r="F975" s="153"/>
      <c r="G975" s="197" t="s">
        <v>1355</v>
      </c>
      <c r="H975" s="146"/>
      <c r="I975" s="149">
        <v>966</v>
      </c>
    </row>
    <row r="976" spans="1:9" ht="20.100000000000001" customHeight="1">
      <c r="A976" s="193"/>
      <c r="B976" s="156" t="s">
        <v>1227</v>
      </c>
      <c r="C976" s="155">
        <v>1970</v>
      </c>
      <c r="D976" s="155" t="s">
        <v>1351</v>
      </c>
      <c r="E976" s="197" t="s">
        <v>1354</v>
      </c>
      <c r="F976" s="153"/>
      <c r="G976" s="197" t="s">
        <v>1355</v>
      </c>
      <c r="H976" s="146"/>
      <c r="I976" s="149">
        <v>967</v>
      </c>
    </row>
    <row r="977" spans="1:9" ht="20.100000000000001" customHeight="1">
      <c r="A977" s="193">
        <v>361</v>
      </c>
      <c r="B977" s="154" t="s">
        <v>1228</v>
      </c>
      <c r="C977" s="155">
        <v>1960</v>
      </c>
      <c r="D977" s="155" t="s">
        <v>1353</v>
      </c>
      <c r="E977" s="197" t="s">
        <v>1354</v>
      </c>
      <c r="F977" s="153"/>
      <c r="G977" s="197" t="s">
        <v>1355</v>
      </c>
      <c r="H977" s="146"/>
      <c r="I977" s="149">
        <v>968</v>
      </c>
    </row>
    <row r="978" spans="1:9" ht="20.100000000000001" customHeight="1">
      <c r="A978" s="193"/>
      <c r="B978" s="156" t="s">
        <v>1229</v>
      </c>
      <c r="C978" s="155">
        <v>1961</v>
      </c>
      <c r="D978" s="155" t="s">
        <v>1351</v>
      </c>
      <c r="E978" s="197" t="s">
        <v>1354</v>
      </c>
      <c r="F978" s="153"/>
      <c r="G978" s="197" t="s">
        <v>1355</v>
      </c>
      <c r="H978" s="146"/>
      <c r="I978" s="149">
        <v>969</v>
      </c>
    </row>
    <row r="979" spans="1:9" ht="20.100000000000001" customHeight="1">
      <c r="A979" s="193">
        <v>362</v>
      </c>
      <c r="B979" s="154" t="s">
        <v>1088</v>
      </c>
      <c r="C979" s="155">
        <v>1948</v>
      </c>
      <c r="D979" s="155" t="s">
        <v>1351</v>
      </c>
      <c r="E979" s="197" t="s">
        <v>1354</v>
      </c>
      <c r="F979" s="153"/>
      <c r="G979" s="197" t="s">
        <v>1355</v>
      </c>
      <c r="H979" s="146"/>
      <c r="I979" s="149">
        <v>970</v>
      </c>
    </row>
    <row r="980" spans="1:9" ht="20.100000000000001" customHeight="1">
      <c r="A980" s="193"/>
      <c r="B980" s="156" t="s">
        <v>1230</v>
      </c>
      <c r="C980" s="155">
        <v>1985</v>
      </c>
      <c r="D980" s="155" t="s">
        <v>1353</v>
      </c>
      <c r="E980" s="197" t="s">
        <v>1354</v>
      </c>
      <c r="F980" s="153"/>
      <c r="G980" s="197" t="s">
        <v>1355</v>
      </c>
      <c r="H980" s="146"/>
      <c r="I980" s="149">
        <v>971</v>
      </c>
    </row>
    <row r="981" spans="1:9" ht="20.100000000000001" customHeight="1">
      <c r="A981" s="193"/>
      <c r="B981" s="156" t="s">
        <v>1231</v>
      </c>
      <c r="C981" s="155">
        <v>1992</v>
      </c>
      <c r="D981" s="155" t="s">
        <v>1353</v>
      </c>
      <c r="E981" s="197" t="s">
        <v>1354</v>
      </c>
      <c r="F981" s="153"/>
      <c r="G981" s="197" t="s">
        <v>1355</v>
      </c>
      <c r="H981" s="146"/>
      <c r="I981" s="149">
        <v>972</v>
      </c>
    </row>
    <row r="982" spans="1:9" ht="20.100000000000001" customHeight="1">
      <c r="A982" s="193">
        <v>363</v>
      </c>
      <c r="B982" s="154" t="s">
        <v>1232</v>
      </c>
      <c r="C982" s="155">
        <v>1963</v>
      </c>
      <c r="D982" s="155" t="s">
        <v>1353</v>
      </c>
      <c r="E982" s="197" t="s">
        <v>1354</v>
      </c>
      <c r="F982" s="153"/>
      <c r="G982" s="197" t="s">
        <v>1355</v>
      </c>
      <c r="H982" s="146"/>
      <c r="I982" s="149">
        <v>973</v>
      </c>
    </row>
    <row r="983" spans="1:9" ht="20.100000000000001" customHeight="1">
      <c r="A983" s="193"/>
      <c r="B983" s="156" t="s">
        <v>1233</v>
      </c>
      <c r="C983" s="155">
        <v>1968</v>
      </c>
      <c r="D983" s="155" t="s">
        <v>1351</v>
      </c>
      <c r="E983" s="197" t="s">
        <v>1354</v>
      </c>
      <c r="F983" s="153"/>
      <c r="G983" s="197" t="s">
        <v>1355</v>
      </c>
      <c r="H983" s="146"/>
      <c r="I983" s="149">
        <v>974</v>
      </c>
    </row>
    <row r="984" spans="1:9" ht="20.100000000000001" customHeight="1">
      <c r="A984" s="193"/>
      <c r="B984" s="156" t="s">
        <v>1234</v>
      </c>
      <c r="C984" s="155">
        <v>1989</v>
      </c>
      <c r="D984" s="155" t="s">
        <v>1351</v>
      </c>
      <c r="E984" s="197" t="s">
        <v>1354</v>
      </c>
      <c r="F984" s="153"/>
      <c r="G984" s="197" t="s">
        <v>1355</v>
      </c>
      <c r="H984" s="146"/>
      <c r="I984" s="149">
        <v>975</v>
      </c>
    </row>
    <row r="985" spans="1:9" ht="20.100000000000001" customHeight="1">
      <c r="A985" s="193">
        <v>364</v>
      </c>
      <c r="B985" s="154" t="s">
        <v>1235</v>
      </c>
      <c r="C985" s="155">
        <v>1982</v>
      </c>
      <c r="D985" s="155" t="s">
        <v>1353</v>
      </c>
      <c r="E985" s="197" t="s">
        <v>1354</v>
      </c>
      <c r="F985" s="153"/>
      <c r="G985" s="197" t="s">
        <v>1355</v>
      </c>
      <c r="H985" s="146"/>
      <c r="I985" s="149">
        <v>976</v>
      </c>
    </row>
    <row r="986" spans="1:9" ht="20.100000000000001" customHeight="1">
      <c r="A986" s="193"/>
      <c r="B986" s="156" t="s">
        <v>1236</v>
      </c>
      <c r="C986" s="155">
        <v>1977</v>
      </c>
      <c r="D986" s="155" t="s">
        <v>1351</v>
      </c>
      <c r="E986" s="197" t="s">
        <v>1354</v>
      </c>
      <c r="F986" s="153"/>
      <c r="G986" s="197" t="s">
        <v>1355</v>
      </c>
      <c r="H986" s="146"/>
      <c r="I986" s="149">
        <v>977</v>
      </c>
    </row>
    <row r="987" spans="1:9" ht="20.100000000000001" customHeight="1">
      <c r="A987" s="193">
        <v>365</v>
      </c>
      <c r="B987" s="154" t="s">
        <v>1237</v>
      </c>
      <c r="C987" s="155">
        <v>1978</v>
      </c>
      <c r="D987" s="155" t="s">
        <v>1353</v>
      </c>
      <c r="E987" s="197" t="s">
        <v>1354</v>
      </c>
      <c r="F987" s="153"/>
      <c r="G987" s="197" t="s">
        <v>1355</v>
      </c>
      <c r="H987" s="146"/>
      <c r="I987" s="149">
        <v>978</v>
      </c>
    </row>
    <row r="988" spans="1:9" ht="20.100000000000001" customHeight="1">
      <c r="A988" s="193"/>
      <c r="B988" s="156" t="s">
        <v>1238</v>
      </c>
      <c r="C988" s="155">
        <v>1995</v>
      </c>
      <c r="D988" s="155" t="s">
        <v>1353</v>
      </c>
      <c r="E988" s="197" t="s">
        <v>1354</v>
      </c>
      <c r="F988" s="153"/>
      <c r="G988" s="197" t="s">
        <v>1355</v>
      </c>
      <c r="H988" s="146"/>
      <c r="I988" s="149">
        <v>979</v>
      </c>
    </row>
    <row r="989" spans="1:9" ht="20.100000000000001" customHeight="1">
      <c r="A989" s="193">
        <v>366</v>
      </c>
      <c r="B989" s="154" t="s">
        <v>1239</v>
      </c>
      <c r="C989" s="155">
        <v>1954</v>
      </c>
      <c r="D989" s="155" t="s">
        <v>1351</v>
      </c>
      <c r="E989" s="197" t="s">
        <v>1354</v>
      </c>
      <c r="F989" s="153"/>
      <c r="G989" s="197" t="s">
        <v>1355</v>
      </c>
      <c r="H989" s="146"/>
      <c r="I989" s="149">
        <v>980</v>
      </c>
    </row>
    <row r="990" spans="1:9" ht="20.100000000000001" customHeight="1">
      <c r="A990" s="193">
        <v>367</v>
      </c>
      <c r="B990" s="154" t="s">
        <v>1240</v>
      </c>
      <c r="C990" s="155">
        <v>1949</v>
      </c>
      <c r="D990" s="155" t="s">
        <v>1353</v>
      </c>
      <c r="E990" s="197" t="s">
        <v>1354</v>
      </c>
      <c r="F990" s="153"/>
      <c r="G990" s="197" t="s">
        <v>1355</v>
      </c>
      <c r="H990" s="146"/>
      <c r="I990" s="149">
        <v>981</v>
      </c>
    </row>
    <row r="991" spans="1:9" ht="20.100000000000001" customHeight="1">
      <c r="A991" s="193"/>
      <c r="B991" s="156" t="s">
        <v>1241</v>
      </c>
      <c r="C991" s="155">
        <v>1949</v>
      </c>
      <c r="D991" s="155" t="s">
        <v>1351</v>
      </c>
      <c r="E991" s="197" t="s">
        <v>1354</v>
      </c>
      <c r="F991" s="153"/>
      <c r="G991" s="197" t="s">
        <v>1355</v>
      </c>
      <c r="H991" s="146"/>
      <c r="I991" s="149">
        <v>982</v>
      </c>
    </row>
    <row r="992" spans="1:9" ht="20.100000000000001" customHeight="1">
      <c r="A992" s="193"/>
      <c r="B992" s="156" t="s">
        <v>1242</v>
      </c>
      <c r="C992" s="155">
        <v>1979</v>
      </c>
      <c r="D992" s="155" t="s">
        <v>1353</v>
      </c>
      <c r="E992" s="197" t="s">
        <v>1354</v>
      </c>
      <c r="F992" s="153"/>
      <c r="G992" s="197" t="s">
        <v>1355</v>
      </c>
      <c r="H992" s="146"/>
      <c r="I992" s="149">
        <v>983</v>
      </c>
    </row>
    <row r="993" spans="1:9" ht="20.100000000000001" customHeight="1">
      <c r="A993" s="193"/>
      <c r="B993" s="156" t="s">
        <v>1243</v>
      </c>
      <c r="C993" s="155">
        <v>1990</v>
      </c>
      <c r="D993" s="155" t="s">
        <v>1351</v>
      </c>
      <c r="E993" s="197" t="s">
        <v>1354</v>
      </c>
      <c r="F993" s="153"/>
      <c r="G993" s="197" t="s">
        <v>1355</v>
      </c>
      <c r="H993" s="146"/>
      <c r="I993" s="149">
        <v>984</v>
      </c>
    </row>
    <row r="994" spans="1:9" ht="20.100000000000001" customHeight="1">
      <c r="A994" s="193"/>
      <c r="B994" s="156" t="s">
        <v>1244</v>
      </c>
      <c r="C994" s="155">
        <v>1981</v>
      </c>
      <c r="D994" s="155" t="s">
        <v>1351</v>
      </c>
      <c r="E994" s="197" t="s">
        <v>1354</v>
      </c>
      <c r="F994" s="153"/>
      <c r="G994" s="197" t="s">
        <v>1355</v>
      </c>
      <c r="H994" s="146"/>
      <c r="I994" s="149">
        <v>985</v>
      </c>
    </row>
    <row r="995" spans="1:9" ht="20.100000000000001" customHeight="1">
      <c r="A995" s="193">
        <v>368</v>
      </c>
      <c r="B995" s="154" t="s">
        <v>1245</v>
      </c>
      <c r="C995" s="155">
        <v>1985</v>
      </c>
      <c r="D995" s="155" t="s">
        <v>1353</v>
      </c>
      <c r="E995" s="197" t="s">
        <v>1354</v>
      </c>
      <c r="F995" s="153"/>
      <c r="G995" s="197" t="s">
        <v>1355</v>
      </c>
      <c r="H995" s="146"/>
      <c r="I995" s="149">
        <v>986</v>
      </c>
    </row>
    <row r="996" spans="1:9" ht="20.100000000000001" customHeight="1">
      <c r="A996" s="193"/>
      <c r="B996" s="156" t="s">
        <v>1246</v>
      </c>
      <c r="C996" s="155">
        <v>1985</v>
      </c>
      <c r="D996" s="155" t="s">
        <v>1351</v>
      </c>
      <c r="E996" s="197" t="s">
        <v>1354</v>
      </c>
      <c r="F996" s="153"/>
      <c r="G996" s="197" t="s">
        <v>1355</v>
      </c>
      <c r="H996" s="146"/>
      <c r="I996" s="149">
        <v>987</v>
      </c>
    </row>
    <row r="997" spans="1:9" ht="20.100000000000001" customHeight="1">
      <c r="A997" s="193">
        <v>369</v>
      </c>
      <c r="B997" s="154" t="s">
        <v>1247</v>
      </c>
      <c r="C997" s="155">
        <v>1968</v>
      </c>
      <c r="D997" s="155" t="s">
        <v>1353</v>
      </c>
      <c r="E997" s="197" t="s">
        <v>1354</v>
      </c>
      <c r="F997" s="153"/>
      <c r="G997" s="197" t="s">
        <v>1355</v>
      </c>
      <c r="H997" s="146"/>
      <c r="I997" s="149">
        <v>988</v>
      </c>
    </row>
    <row r="998" spans="1:9" ht="20.100000000000001" customHeight="1">
      <c r="A998" s="193"/>
      <c r="B998" s="156" t="s">
        <v>1248</v>
      </c>
      <c r="C998" s="155">
        <v>1973</v>
      </c>
      <c r="D998" s="155" t="s">
        <v>1351</v>
      </c>
      <c r="E998" s="197" t="s">
        <v>1354</v>
      </c>
      <c r="F998" s="153"/>
      <c r="G998" s="197" t="s">
        <v>1355</v>
      </c>
      <c r="H998" s="146"/>
      <c r="I998" s="149">
        <v>989</v>
      </c>
    </row>
    <row r="999" spans="1:9" ht="20.100000000000001" customHeight="1">
      <c r="A999" s="193"/>
      <c r="B999" s="156" t="s">
        <v>1249</v>
      </c>
      <c r="C999" s="155">
        <v>2002</v>
      </c>
      <c r="D999" s="155" t="s">
        <v>1353</v>
      </c>
      <c r="E999" s="197" t="s">
        <v>1354</v>
      </c>
      <c r="F999" s="153"/>
      <c r="G999" s="197" t="s">
        <v>1355</v>
      </c>
      <c r="H999" s="146"/>
      <c r="I999" s="149">
        <v>990</v>
      </c>
    </row>
    <row r="1000" spans="1:9" ht="20.100000000000001" customHeight="1">
      <c r="A1000" s="193">
        <v>370</v>
      </c>
      <c r="B1000" s="154" t="s">
        <v>1250</v>
      </c>
      <c r="C1000" s="155">
        <v>1995</v>
      </c>
      <c r="D1000" s="155" t="s">
        <v>1353</v>
      </c>
      <c r="E1000" s="197" t="s">
        <v>1354</v>
      </c>
      <c r="F1000" s="153"/>
      <c r="G1000" s="197" t="s">
        <v>1355</v>
      </c>
      <c r="H1000" s="146"/>
      <c r="I1000" s="149">
        <v>991</v>
      </c>
    </row>
    <row r="1001" spans="1:9" ht="20.100000000000001" customHeight="1">
      <c r="A1001" s="193"/>
      <c r="B1001" s="156" t="s">
        <v>1251</v>
      </c>
      <c r="C1001" s="155">
        <v>1999</v>
      </c>
      <c r="D1001" s="155" t="s">
        <v>1353</v>
      </c>
      <c r="E1001" s="197" t="s">
        <v>1354</v>
      </c>
      <c r="F1001" s="153"/>
      <c r="G1001" s="197" t="s">
        <v>1355</v>
      </c>
      <c r="H1001" s="146"/>
      <c r="I1001" s="149">
        <v>992</v>
      </c>
    </row>
    <row r="1002" spans="1:9" ht="20.100000000000001" customHeight="1">
      <c r="A1002" s="193">
        <v>371</v>
      </c>
      <c r="B1002" s="154" t="s">
        <v>1252</v>
      </c>
      <c r="C1002" s="155">
        <v>1981</v>
      </c>
      <c r="D1002" s="155" t="s">
        <v>1353</v>
      </c>
      <c r="E1002" s="197" t="s">
        <v>1354</v>
      </c>
      <c r="F1002" s="153"/>
      <c r="G1002" s="197" t="s">
        <v>1355</v>
      </c>
      <c r="H1002" s="146"/>
      <c r="I1002" s="149">
        <v>993</v>
      </c>
    </row>
    <row r="1003" spans="1:9" ht="20.100000000000001" customHeight="1">
      <c r="A1003" s="193"/>
      <c r="B1003" s="156" t="s">
        <v>846</v>
      </c>
      <c r="C1003" s="155">
        <v>1981</v>
      </c>
      <c r="D1003" s="155" t="s">
        <v>1351</v>
      </c>
      <c r="E1003" s="197" t="s">
        <v>1354</v>
      </c>
      <c r="F1003" s="153"/>
      <c r="G1003" s="197" t="s">
        <v>1355</v>
      </c>
      <c r="H1003" s="146"/>
      <c r="I1003" s="149">
        <v>994</v>
      </c>
    </row>
    <row r="1004" spans="1:9" ht="20.100000000000001" customHeight="1">
      <c r="A1004" s="193"/>
      <c r="B1004" s="156" t="s">
        <v>1253</v>
      </c>
      <c r="C1004" s="155">
        <v>2003</v>
      </c>
      <c r="D1004" s="155" t="s">
        <v>1353</v>
      </c>
      <c r="E1004" s="197" t="s">
        <v>1354</v>
      </c>
      <c r="F1004" s="153"/>
      <c r="G1004" s="197" t="s">
        <v>1355</v>
      </c>
      <c r="H1004" s="146"/>
      <c r="I1004" s="149">
        <v>995</v>
      </c>
    </row>
    <row r="1005" spans="1:9" ht="20.100000000000001" customHeight="1">
      <c r="A1005" s="193">
        <v>372</v>
      </c>
      <c r="B1005" s="154" t="s">
        <v>552</v>
      </c>
      <c r="C1005" s="155">
        <v>1970</v>
      </c>
      <c r="D1005" s="155" t="s">
        <v>1353</v>
      </c>
      <c r="E1005" s="197" t="s">
        <v>1354</v>
      </c>
      <c r="F1005" s="153"/>
      <c r="G1005" s="197" t="s">
        <v>1355</v>
      </c>
      <c r="H1005" s="146"/>
      <c r="I1005" s="149">
        <v>996</v>
      </c>
    </row>
    <row r="1006" spans="1:9" ht="20.100000000000001" customHeight="1">
      <c r="A1006" s="193"/>
      <c r="B1006" s="156" t="s">
        <v>1254</v>
      </c>
      <c r="C1006" s="155">
        <v>1970</v>
      </c>
      <c r="D1006" s="155" t="s">
        <v>1351</v>
      </c>
      <c r="E1006" s="197" t="s">
        <v>1354</v>
      </c>
      <c r="F1006" s="153"/>
      <c r="G1006" s="197" t="s">
        <v>1355</v>
      </c>
      <c r="H1006" s="146"/>
      <c r="I1006" s="149">
        <v>997</v>
      </c>
    </row>
    <row r="1007" spans="1:9" ht="20.100000000000001" customHeight="1">
      <c r="A1007" s="193"/>
      <c r="B1007" s="156" t="s">
        <v>1255</v>
      </c>
      <c r="C1007" s="155">
        <v>1999</v>
      </c>
      <c r="D1007" s="155" t="s">
        <v>1353</v>
      </c>
      <c r="E1007" s="197" t="s">
        <v>1354</v>
      </c>
      <c r="F1007" s="153"/>
      <c r="G1007" s="197" t="s">
        <v>1355</v>
      </c>
      <c r="H1007" s="146"/>
      <c r="I1007" s="149">
        <v>998</v>
      </c>
    </row>
    <row r="1008" spans="1:9" ht="20.100000000000001" customHeight="1">
      <c r="A1008" s="193">
        <v>373</v>
      </c>
      <c r="B1008" s="154" t="s">
        <v>1256</v>
      </c>
      <c r="C1008" s="155">
        <v>1964</v>
      </c>
      <c r="D1008" s="155" t="s">
        <v>1351</v>
      </c>
      <c r="E1008" s="197" t="s">
        <v>1354</v>
      </c>
      <c r="F1008" s="153"/>
      <c r="G1008" s="197" t="s">
        <v>1355</v>
      </c>
      <c r="H1008" s="146"/>
      <c r="I1008" s="149">
        <v>999</v>
      </c>
    </row>
    <row r="1009" spans="1:9" ht="20.100000000000001" customHeight="1">
      <c r="A1009" s="193"/>
      <c r="B1009" s="156" t="s">
        <v>1257</v>
      </c>
      <c r="C1009" s="155">
        <v>1979</v>
      </c>
      <c r="D1009" s="155" t="s">
        <v>1353</v>
      </c>
      <c r="E1009" s="197" t="s">
        <v>1354</v>
      </c>
      <c r="F1009" s="153"/>
      <c r="G1009" s="197" t="s">
        <v>1355</v>
      </c>
      <c r="H1009" s="146"/>
      <c r="I1009" s="149">
        <v>1000</v>
      </c>
    </row>
    <row r="1010" spans="1:9" ht="20.100000000000001" customHeight="1">
      <c r="A1010" s="193">
        <v>374</v>
      </c>
      <c r="B1010" s="154" t="s">
        <v>1258</v>
      </c>
      <c r="C1010" s="155">
        <v>1963</v>
      </c>
      <c r="D1010" s="155" t="s">
        <v>1351</v>
      </c>
      <c r="E1010" s="197" t="s">
        <v>1354</v>
      </c>
      <c r="F1010" s="153"/>
      <c r="G1010" s="197" t="s">
        <v>1355</v>
      </c>
      <c r="H1010" s="146"/>
      <c r="I1010" s="149">
        <v>1001</v>
      </c>
    </row>
    <row r="1011" spans="1:9" ht="20.100000000000001" customHeight="1">
      <c r="A1011" s="193"/>
      <c r="B1011" s="156" t="s">
        <v>1259</v>
      </c>
      <c r="C1011" s="155">
        <v>1987</v>
      </c>
      <c r="D1011" s="155" t="s">
        <v>1353</v>
      </c>
      <c r="E1011" s="197" t="s">
        <v>1354</v>
      </c>
      <c r="F1011" s="153"/>
      <c r="G1011" s="197" t="s">
        <v>1355</v>
      </c>
      <c r="H1011" s="146"/>
      <c r="I1011" s="149">
        <v>1002</v>
      </c>
    </row>
    <row r="1012" spans="1:9" ht="20.100000000000001" customHeight="1">
      <c r="A1012" s="193"/>
      <c r="B1012" s="156" t="s">
        <v>841</v>
      </c>
      <c r="C1012" s="155">
        <v>1982</v>
      </c>
      <c r="D1012" s="155" t="s">
        <v>1351</v>
      </c>
      <c r="E1012" s="197" t="s">
        <v>1354</v>
      </c>
      <c r="F1012" s="153"/>
      <c r="G1012" s="197" t="s">
        <v>1355</v>
      </c>
      <c r="H1012" s="146"/>
      <c r="I1012" s="149">
        <v>1003</v>
      </c>
    </row>
    <row r="1013" spans="1:9" ht="20.100000000000001" customHeight="1">
      <c r="A1013" s="193">
        <v>375</v>
      </c>
      <c r="B1013" s="154" t="s">
        <v>1260</v>
      </c>
      <c r="C1013" s="155">
        <v>1956</v>
      </c>
      <c r="D1013" s="155" t="s">
        <v>1353</v>
      </c>
      <c r="E1013" s="197" t="s">
        <v>1354</v>
      </c>
      <c r="F1013" s="153"/>
      <c r="G1013" s="197" t="s">
        <v>1355</v>
      </c>
      <c r="H1013" s="146"/>
      <c r="I1013" s="149">
        <v>1004</v>
      </c>
    </row>
    <row r="1014" spans="1:9" ht="20.100000000000001" customHeight="1">
      <c r="A1014" s="193"/>
      <c r="B1014" s="156" t="s">
        <v>329</v>
      </c>
      <c r="C1014" s="155">
        <v>1956</v>
      </c>
      <c r="D1014" s="155" t="s">
        <v>1351</v>
      </c>
      <c r="E1014" s="197" t="s">
        <v>1354</v>
      </c>
      <c r="F1014" s="153"/>
      <c r="G1014" s="197" t="s">
        <v>1355</v>
      </c>
      <c r="H1014" s="146"/>
      <c r="I1014" s="149">
        <v>1005</v>
      </c>
    </row>
    <row r="1015" spans="1:9" ht="20.100000000000001" customHeight="1">
      <c r="A1015" s="193"/>
      <c r="B1015" s="156" t="s">
        <v>1107</v>
      </c>
      <c r="C1015" s="155">
        <v>1983</v>
      </c>
      <c r="D1015" s="155" t="s">
        <v>1353</v>
      </c>
      <c r="E1015" s="197" t="s">
        <v>1354</v>
      </c>
      <c r="F1015" s="153"/>
      <c r="G1015" s="197" t="s">
        <v>1355</v>
      </c>
      <c r="H1015" s="146"/>
      <c r="I1015" s="149">
        <v>1006</v>
      </c>
    </row>
    <row r="1016" spans="1:9" ht="20.100000000000001" customHeight="1">
      <c r="A1016" s="193"/>
      <c r="B1016" s="156" t="s">
        <v>1261</v>
      </c>
      <c r="C1016" s="155">
        <v>1988</v>
      </c>
      <c r="D1016" s="155" t="s">
        <v>1351</v>
      </c>
      <c r="E1016" s="197" t="s">
        <v>1354</v>
      </c>
      <c r="F1016" s="153"/>
      <c r="G1016" s="197" t="s">
        <v>1355</v>
      </c>
      <c r="H1016" s="146"/>
      <c r="I1016" s="149">
        <v>1007</v>
      </c>
    </row>
    <row r="1017" spans="1:9" ht="20.100000000000001" customHeight="1">
      <c r="A1017" s="193">
        <v>376</v>
      </c>
      <c r="B1017" s="154" t="s">
        <v>347</v>
      </c>
      <c r="C1017" s="155">
        <v>1970</v>
      </c>
      <c r="D1017" s="155" t="s">
        <v>1353</v>
      </c>
      <c r="E1017" s="197" t="s">
        <v>1354</v>
      </c>
      <c r="F1017" s="153"/>
      <c r="G1017" s="197" t="s">
        <v>1355</v>
      </c>
      <c r="H1017" s="146"/>
      <c r="I1017" s="149">
        <v>1008</v>
      </c>
    </row>
    <row r="1018" spans="1:9" ht="20.100000000000001" customHeight="1">
      <c r="A1018" s="193"/>
      <c r="B1018" s="156" t="s">
        <v>345</v>
      </c>
      <c r="C1018" s="155">
        <v>1970</v>
      </c>
      <c r="D1018" s="155" t="s">
        <v>1351</v>
      </c>
      <c r="E1018" s="197" t="s">
        <v>1354</v>
      </c>
      <c r="F1018" s="153"/>
      <c r="G1018" s="197" t="s">
        <v>1355</v>
      </c>
      <c r="H1018" s="146"/>
      <c r="I1018" s="149">
        <v>1009</v>
      </c>
    </row>
    <row r="1019" spans="1:9" ht="20.100000000000001" customHeight="1">
      <c r="A1019" s="193"/>
      <c r="B1019" s="156" t="s">
        <v>1188</v>
      </c>
      <c r="C1019" s="155">
        <v>1981</v>
      </c>
      <c r="D1019" s="155" t="s">
        <v>1353</v>
      </c>
      <c r="E1019" s="197" t="s">
        <v>1354</v>
      </c>
      <c r="F1019" s="153"/>
      <c r="G1019" s="197" t="s">
        <v>1355</v>
      </c>
      <c r="H1019" s="146"/>
      <c r="I1019" s="149">
        <v>1010</v>
      </c>
    </row>
    <row r="1020" spans="1:9" ht="20.100000000000001" customHeight="1">
      <c r="A1020" s="193"/>
      <c r="B1020" s="156" t="s">
        <v>1262</v>
      </c>
      <c r="C1020" s="155">
        <v>1989</v>
      </c>
      <c r="D1020" s="155" t="s">
        <v>1351</v>
      </c>
      <c r="E1020" s="197" t="s">
        <v>1354</v>
      </c>
      <c r="F1020" s="153"/>
      <c r="G1020" s="197" t="s">
        <v>1355</v>
      </c>
      <c r="H1020" s="146"/>
      <c r="I1020" s="149">
        <v>1011</v>
      </c>
    </row>
    <row r="1021" spans="1:9" ht="20.100000000000001" customHeight="1">
      <c r="A1021" s="193">
        <v>377</v>
      </c>
      <c r="B1021" s="154" t="s">
        <v>1263</v>
      </c>
      <c r="C1021" s="155">
        <v>1971</v>
      </c>
      <c r="D1021" s="155" t="s">
        <v>1351</v>
      </c>
      <c r="E1021" s="197" t="s">
        <v>1354</v>
      </c>
      <c r="F1021" s="153"/>
      <c r="G1021" s="197" t="s">
        <v>1355</v>
      </c>
      <c r="H1021" s="146"/>
      <c r="I1021" s="149">
        <v>1012</v>
      </c>
    </row>
    <row r="1022" spans="1:9" ht="20.100000000000001" customHeight="1">
      <c r="A1022" s="193"/>
      <c r="B1022" s="156" t="s">
        <v>1264</v>
      </c>
      <c r="C1022" s="155">
        <v>1969</v>
      </c>
      <c r="D1022" s="155" t="s">
        <v>1353</v>
      </c>
      <c r="E1022" s="197" t="s">
        <v>1354</v>
      </c>
      <c r="F1022" s="153"/>
      <c r="G1022" s="197" t="s">
        <v>1355</v>
      </c>
      <c r="H1022" s="146"/>
      <c r="I1022" s="149">
        <v>1013</v>
      </c>
    </row>
    <row r="1023" spans="1:9" ht="20.100000000000001" customHeight="1">
      <c r="A1023" s="193"/>
      <c r="B1023" s="156" t="s">
        <v>1265</v>
      </c>
      <c r="C1023" s="155">
        <v>1997</v>
      </c>
      <c r="D1023" s="155" t="s">
        <v>1353</v>
      </c>
      <c r="E1023" s="197" t="s">
        <v>1354</v>
      </c>
      <c r="F1023" s="153"/>
      <c r="G1023" s="197" t="s">
        <v>1355</v>
      </c>
      <c r="H1023" s="146"/>
      <c r="I1023" s="149">
        <v>1014</v>
      </c>
    </row>
    <row r="1024" spans="1:9" ht="20.100000000000001" customHeight="1">
      <c r="A1024" s="193">
        <v>378</v>
      </c>
      <c r="B1024" s="154" t="s">
        <v>1266</v>
      </c>
      <c r="C1024" s="155">
        <v>1989</v>
      </c>
      <c r="D1024" s="155" t="s">
        <v>1353</v>
      </c>
      <c r="E1024" s="197" t="s">
        <v>1354</v>
      </c>
      <c r="F1024" s="153"/>
      <c r="G1024" s="197" t="s">
        <v>1355</v>
      </c>
      <c r="H1024" s="146"/>
      <c r="I1024" s="149">
        <v>1015</v>
      </c>
    </row>
    <row r="1025" spans="1:9" ht="20.100000000000001" customHeight="1">
      <c r="A1025" s="193"/>
      <c r="B1025" s="156" t="s">
        <v>1267</v>
      </c>
      <c r="C1025" s="155">
        <v>1987</v>
      </c>
      <c r="D1025" s="155" t="s">
        <v>1351</v>
      </c>
      <c r="E1025" s="197" t="s">
        <v>1354</v>
      </c>
      <c r="F1025" s="153"/>
      <c r="G1025" s="197" t="s">
        <v>1355</v>
      </c>
      <c r="H1025" s="146"/>
      <c r="I1025" s="149">
        <v>1016</v>
      </c>
    </row>
    <row r="1026" spans="1:9" ht="20.100000000000001" customHeight="1">
      <c r="A1026" s="193">
        <v>379</v>
      </c>
      <c r="B1026" s="154" t="s">
        <v>1268</v>
      </c>
      <c r="C1026" s="155">
        <v>1981</v>
      </c>
      <c r="D1026" s="155" t="s">
        <v>1353</v>
      </c>
      <c r="E1026" s="197" t="s">
        <v>1354</v>
      </c>
      <c r="F1026" s="153"/>
      <c r="G1026" s="197" t="s">
        <v>1355</v>
      </c>
      <c r="H1026" s="146"/>
      <c r="I1026" s="149">
        <v>1017</v>
      </c>
    </row>
    <row r="1027" spans="1:9" ht="20.100000000000001" customHeight="1">
      <c r="A1027" s="193"/>
      <c r="B1027" s="156" t="s">
        <v>1269</v>
      </c>
      <c r="C1027" s="155">
        <v>1979</v>
      </c>
      <c r="D1027" s="155" t="s">
        <v>1351</v>
      </c>
      <c r="E1027" s="197" t="s">
        <v>1354</v>
      </c>
      <c r="F1027" s="153"/>
      <c r="G1027" s="197" t="s">
        <v>1355</v>
      </c>
      <c r="H1027" s="146"/>
      <c r="I1027" s="149">
        <v>1018</v>
      </c>
    </row>
    <row r="1028" spans="1:9" ht="20.100000000000001" customHeight="1">
      <c r="A1028" s="193"/>
      <c r="B1028" s="156" t="s">
        <v>339</v>
      </c>
      <c r="C1028" s="155">
        <v>2001</v>
      </c>
      <c r="D1028" s="155" t="s">
        <v>1353</v>
      </c>
      <c r="E1028" s="197" t="s">
        <v>1354</v>
      </c>
      <c r="F1028" s="153"/>
      <c r="G1028" s="197" t="s">
        <v>1355</v>
      </c>
      <c r="H1028" s="146"/>
      <c r="I1028" s="149">
        <v>1019</v>
      </c>
    </row>
    <row r="1029" spans="1:9" ht="20.100000000000001" customHeight="1">
      <c r="A1029" s="193">
        <v>380</v>
      </c>
      <c r="B1029" s="154" t="s">
        <v>1270</v>
      </c>
      <c r="C1029" s="155">
        <v>1977</v>
      </c>
      <c r="D1029" s="155" t="s">
        <v>1353</v>
      </c>
      <c r="E1029" s="197" t="s">
        <v>1354</v>
      </c>
      <c r="F1029" s="153"/>
      <c r="G1029" s="197" t="s">
        <v>1355</v>
      </c>
      <c r="H1029" s="146"/>
      <c r="I1029" s="149">
        <v>1020</v>
      </c>
    </row>
    <row r="1030" spans="1:9" ht="20.100000000000001" customHeight="1">
      <c r="A1030" s="193">
        <v>381</v>
      </c>
      <c r="B1030" s="154" t="s">
        <v>1271</v>
      </c>
      <c r="C1030" s="155">
        <v>1948</v>
      </c>
      <c r="D1030" s="155" t="s">
        <v>1353</v>
      </c>
      <c r="E1030" s="197" t="s">
        <v>1354</v>
      </c>
      <c r="F1030" s="153"/>
      <c r="G1030" s="197" t="s">
        <v>1355</v>
      </c>
      <c r="H1030" s="146"/>
      <c r="I1030" s="149">
        <v>1021</v>
      </c>
    </row>
    <row r="1031" spans="1:9" ht="20.100000000000001" customHeight="1">
      <c r="A1031" s="193"/>
      <c r="B1031" s="156" t="s">
        <v>1272</v>
      </c>
      <c r="C1031" s="155">
        <v>1958</v>
      </c>
      <c r="D1031" s="155" t="s">
        <v>1351</v>
      </c>
      <c r="E1031" s="197" t="s">
        <v>1354</v>
      </c>
      <c r="F1031" s="153"/>
      <c r="G1031" s="197" t="s">
        <v>1355</v>
      </c>
      <c r="H1031" s="146"/>
      <c r="I1031" s="149">
        <v>1022</v>
      </c>
    </row>
    <row r="1032" spans="1:9" ht="20.100000000000001" customHeight="1">
      <c r="A1032" s="193"/>
      <c r="B1032" s="156" t="s">
        <v>1273</v>
      </c>
      <c r="C1032" s="155">
        <v>1989</v>
      </c>
      <c r="D1032" s="155" t="s">
        <v>1353</v>
      </c>
      <c r="E1032" s="197" t="s">
        <v>1354</v>
      </c>
      <c r="F1032" s="153"/>
      <c r="G1032" s="197" t="s">
        <v>1355</v>
      </c>
      <c r="H1032" s="146"/>
      <c r="I1032" s="149">
        <v>1023</v>
      </c>
    </row>
    <row r="1033" spans="1:9" ht="20.100000000000001" customHeight="1">
      <c r="A1033" s="193"/>
      <c r="B1033" s="156" t="s">
        <v>1274</v>
      </c>
      <c r="C1033" s="155">
        <v>1988</v>
      </c>
      <c r="D1033" s="155" t="s">
        <v>1351</v>
      </c>
      <c r="E1033" s="197" t="s">
        <v>1354</v>
      </c>
      <c r="F1033" s="153"/>
      <c r="G1033" s="197" t="s">
        <v>1355</v>
      </c>
      <c r="H1033" s="146"/>
      <c r="I1033" s="149">
        <v>1024</v>
      </c>
    </row>
    <row r="1034" spans="1:9" ht="20.100000000000001" customHeight="1">
      <c r="A1034" s="193">
        <v>382</v>
      </c>
      <c r="B1034" s="154" t="s">
        <v>1275</v>
      </c>
      <c r="C1034" s="155">
        <v>1963</v>
      </c>
      <c r="D1034" s="155" t="s">
        <v>1353</v>
      </c>
      <c r="E1034" s="197" t="s">
        <v>1354</v>
      </c>
      <c r="F1034" s="153"/>
      <c r="G1034" s="197" t="s">
        <v>1355</v>
      </c>
      <c r="H1034" s="146"/>
      <c r="I1034" s="149">
        <v>1025</v>
      </c>
    </row>
    <row r="1035" spans="1:9" ht="20.100000000000001" customHeight="1">
      <c r="A1035" s="193"/>
      <c r="B1035" s="156" t="s">
        <v>1276</v>
      </c>
      <c r="C1035" s="155">
        <v>1960</v>
      </c>
      <c r="D1035" s="155" t="s">
        <v>1351</v>
      </c>
      <c r="E1035" s="197" t="s">
        <v>1354</v>
      </c>
      <c r="F1035" s="153"/>
      <c r="G1035" s="197" t="s">
        <v>1355</v>
      </c>
      <c r="H1035" s="146"/>
      <c r="I1035" s="149">
        <v>1026</v>
      </c>
    </row>
    <row r="1036" spans="1:9" ht="20.100000000000001" customHeight="1">
      <c r="A1036" s="193"/>
      <c r="B1036" s="156" t="s">
        <v>1277</v>
      </c>
      <c r="C1036" s="155">
        <v>1991</v>
      </c>
      <c r="D1036" s="155" t="s">
        <v>1353</v>
      </c>
      <c r="E1036" s="197" t="s">
        <v>1354</v>
      </c>
      <c r="F1036" s="153"/>
      <c r="G1036" s="197" t="s">
        <v>1355</v>
      </c>
      <c r="H1036" s="146"/>
      <c r="I1036" s="149">
        <v>1027</v>
      </c>
    </row>
    <row r="1037" spans="1:9" ht="20.100000000000001" customHeight="1">
      <c r="A1037" s="193"/>
      <c r="B1037" s="156" t="s">
        <v>1278</v>
      </c>
      <c r="C1037" s="155">
        <v>1994</v>
      </c>
      <c r="D1037" s="155" t="s">
        <v>1353</v>
      </c>
      <c r="E1037" s="197" t="s">
        <v>1354</v>
      </c>
      <c r="F1037" s="153"/>
      <c r="G1037" s="197" t="s">
        <v>1355</v>
      </c>
      <c r="H1037" s="146"/>
      <c r="I1037" s="149">
        <v>1028</v>
      </c>
    </row>
    <row r="1038" spans="1:9" ht="20.100000000000001" customHeight="1">
      <c r="A1038" s="193"/>
      <c r="B1038" s="156" t="s">
        <v>1279</v>
      </c>
      <c r="C1038" s="155">
        <v>2002</v>
      </c>
      <c r="D1038" s="155" t="s">
        <v>1351</v>
      </c>
      <c r="E1038" s="197" t="s">
        <v>1354</v>
      </c>
      <c r="F1038" s="153"/>
      <c r="G1038" s="197" t="s">
        <v>1355</v>
      </c>
      <c r="H1038" s="146"/>
      <c r="I1038" s="149">
        <v>1029</v>
      </c>
    </row>
    <row r="1039" spans="1:9" ht="20.100000000000001" customHeight="1">
      <c r="A1039" s="193">
        <v>383</v>
      </c>
      <c r="B1039" s="154" t="s">
        <v>1280</v>
      </c>
      <c r="C1039" s="155">
        <v>1952</v>
      </c>
      <c r="D1039" s="155" t="s">
        <v>1351</v>
      </c>
      <c r="E1039" s="197" t="s">
        <v>1354</v>
      </c>
      <c r="F1039" s="153"/>
      <c r="G1039" s="197" t="s">
        <v>1355</v>
      </c>
      <c r="H1039" s="146"/>
      <c r="I1039" s="149">
        <v>1030</v>
      </c>
    </row>
    <row r="1040" spans="1:9" ht="20.100000000000001" customHeight="1">
      <c r="A1040" s="193"/>
      <c r="B1040" s="156" t="s">
        <v>1281</v>
      </c>
      <c r="C1040" s="155">
        <v>1985</v>
      </c>
      <c r="D1040" s="155" t="s">
        <v>1353</v>
      </c>
      <c r="E1040" s="197" t="s">
        <v>1354</v>
      </c>
      <c r="F1040" s="153"/>
      <c r="G1040" s="197" t="s">
        <v>1355</v>
      </c>
      <c r="H1040" s="146"/>
      <c r="I1040" s="149">
        <v>1031</v>
      </c>
    </row>
    <row r="1041" spans="1:9" ht="20.100000000000001" customHeight="1">
      <c r="A1041" s="193"/>
      <c r="B1041" s="156" t="s">
        <v>1282</v>
      </c>
      <c r="C1041" s="155">
        <v>1985</v>
      </c>
      <c r="D1041" s="155" t="s">
        <v>1351</v>
      </c>
      <c r="E1041" s="197" t="s">
        <v>1354</v>
      </c>
      <c r="F1041" s="153"/>
      <c r="G1041" s="197" t="s">
        <v>1355</v>
      </c>
      <c r="H1041" s="146"/>
      <c r="I1041" s="149">
        <v>1032</v>
      </c>
    </row>
    <row r="1042" spans="1:9" ht="20.100000000000001" customHeight="1">
      <c r="A1042" s="193">
        <v>384</v>
      </c>
      <c r="B1042" s="154" t="s">
        <v>1283</v>
      </c>
      <c r="C1042" s="155">
        <v>1959</v>
      </c>
      <c r="D1042" s="155" t="s">
        <v>1351</v>
      </c>
      <c r="E1042" s="197" t="s">
        <v>1354</v>
      </c>
      <c r="F1042" s="153"/>
      <c r="G1042" s="197" t="s">
        <v>1355</v>
      </c>
      <c r="H1042" s="146"/>
      <c r="I1042" s="149">
        <v>1033</v>
      </c>
    </row>
    <row r="1043" spans="1:9" ht="20.100000000000001" customHeight="1">
      <c r="A1043" s="193"/>
      <c r="B1043" s="156" t="s">
        <v>1284</v>
      </c>
      <c r="C1043" s="155">
        <v>1988</v>
      </c>
      <c r="D1043" s="155" t="s">
        <v>1353</v>
      </c>
      <c r="E1043" s="197" t="s">
        <v>1354</v>
      </c>
      <c r="F1043" s="153"/>
      <c r="G1043" s="197" t="s">
        <v>1355</v>
      </c>
      <c r="H1043" s="146"/>
      <c r="I1043" s="149">
        <v>1034</v>
      </c>
    </row>
    <row r="1044" spans="1:9" ht="20.100000000000001" customHeight="1">
      <c r="A1044" s="193">
        <v>385</v>
      </c>
      <c r="B1044" s="154" t="s">
        <v>1285</v>
      </c>
      <c r="C1044" s="155">
        <v>1932</v>
      </c>
      <c r="D1044" s="155" t="s">
        <v>1351</v>
      </c>
      <c r="E1044" s="197" t="s">
        <v>1354</v>
      </c>
      <c r="F1044" s="153"/>
      <c r="G1044" s="197" t="s">
        <v>1355</v>
      </c>
      <c r="H1044" s="146"/>
      <c r="I1044" s="149">
        <v>1035</v>
      </c>
    </row>
    <row r="1045" spans="1:9" ht="20.100000000000001" customHeight="1">
      <c r="A1045" s="193"/>
      <c r="B1045" s="156" t="s">
        <v>1286</v>
      </c>
      <c r="C1045" s="155">
        <v>1970</v>
      </c>
      <c r="D1045" s="155" t="s">
        <v>1353</v>
      </c>
      <c r="E1045" s="197" t="s">
        <v>1354</v>
      </c>
      <c r="F1045" s="153"/>
      <c r="G1045" s="197" t="s">
        <v>1355</v>
      </c>
      <c r="H1045" s="146"/>
      <c r="I1045" s="149">
        <v>1036</v>
      </c>
    </row>
    <row r="1046" spans="1:9" ht="20.100000000000001" customHeight="1">
      <c r="A1046" s="193"/>
      <c r="B1046" s="156" t="s">
        <v>1287</v>
      </c>
      <c r="C1046" s="155">
        <v>1975</v>
      </c>
      <c r="D1046" s="155" t="s">
        <v>1351</v>
      </c>
      <c r="E1046" s="197" t="s">
        <v>1354</v>
      </c>
      <c r="F1046" s="153"/>
      <c r="G1046" s="197" t="s">
        <v>1355</v>
      </c>
      <c r="H1046" s="146"/>
      <c r="I1046" s="149">
        <v>1037</v>
      </c>
    </row>
    <row r="1047" spans="1:9" ht="20.100000000000001" customHeight="1">
      <c r="A1047" s="193"/>
      <c r="B1047" s="156" t="s">
        <v>1288</v>
      </c>
      <c r="C1047" s="155">
        <v>1994</v>
      </c>
      <c r="D1047" s="155" t="s">
        <v>1353</v>
      </c>
      <c r="E1047" s="197" t="s">
        <v>1354</v>
      </c>
      <c r="F1047" s="153"/>
      <c r="G1047" s="197" t="s">
        <v>1355</v>
      </c>
      <c r="H1047" s="146"/>
      <c r="I1047" s="149">
        <v>1038</v>
      </c>
    </row>
    <row r="1048" spans="1:9" ht="20.100000000000001" customHeight="1">
      <c r="A1048" s="193"/>
      <c r="B1048" s="156" t="s">
        <v>1289</v>
      </c>
      <c r="C1048" s="155">
        <v>1996</v>
      </c>
      <c r="D1048" s="155" t="s">
        <v>1353</v>
      </c>
      <c r="E1048" s="197" t="s">
        <v>1354</v>
      </c>
      <c r="F1048" s="153"/>
      <c r="G1048" s="197" t="s">
        <v>1355</v>
      </c>
      <c r="H1048" s="146"/>
      <c r="I1048" s="149">
        <v>1039</v>
      </c>
    </row>
    <row r="1049" spans="1:9" ht="20.100000000000001" customHeight="1">
      <c r="A1049" s="194">
        <v>386</v>
      </c>
      <c r="B1049" s="154" t="s">
        <v>398</v>
      </c>
      <c r="C1049" s="159">
        <v>1960</v>
      </c>
      <c r="D1049" s="159" t="s">
        <v>1351</v>
      </c>
      <c r="E1049" s="197" t="s">
        <v>1354</v>
      </c>
      <c r="F1049" s="153"/>
      <c r="G1049" s="197" t="s">
        <v>1355</v>
      </c>
      <c r="H1049" s="146"/>
      <c r="I1049" s="149">
        <v>1040</v>
      </c>
    </row>
    <row r="1050" spans="1:9" ht="20.100000000000001" customHeight="1">
      <c r="A1050" s="193"/>
      <c r="B1050" s="156" t="s">
        <v>1290</v>
      </c>
      <c r="C1050" s="155">
        <v>2000</v>
      </c>
      <c r="D1050" s="155" t="s">
        <v>1351</v>
      </c>
      <c r="E1050" s="197" t="s">
        <v>1354</v>
      </c>
      <c r="F1050" s="153"/>
      <c r="G1050" s="197" t="s">
        <v>1355</v>
      </c>
      <c r="H1050" s="146"/>
      <c r="I1050" s="149">
        <v>1041</v>
      </c>
    </row>
    <row r="1051" spans="1:9" ht="20.100000000000001" customHeight="1">
      <c r="A1051" s="193">
        <v>387</v>
      </c>
      <c r="B1051" s="154" t="s">
        <v>1291</v>
      </c>
      <c r="C1051" s="155">
        <v>1969</v>
      </c>
      <c r="D1051" s="155" t="s">
        <v>1353</v>
      </c>
      <c r="E1051" s="197" t="s">
        <v>1354</v>
      </c>
      <c r="F1051" s="153"/>
      <c r="G1051" s="197" t="s">
        <v>1355</v>
      </c>
      <c r="H1051" s="146"/>
      <c r="I1051" s="149">
        <v>1042</v>
      </c>
    </row>
    <row r="1052" spans="1:9" ht="20.100000000000001" customHeight="1">
      <c r="A1052" s="193"/>
      <c r="B1052" s="156" t="s">
        <v>1292</v>
      </c>
      <c r="C1052" s="155">
        <v>1965</v>
      </c>
      <c r="D1052" s="155" t="s">
        <v>1351</v>
      </c>
      <c r="E1052" s="197" t="s">
        <v>1354</v>
      </c>
      <c r="F1052" s="153"/>
      <c r="G1052" s="197" t="s">
        <v>1355</v>
      </c>
      <c r="H1052" s="146"/>
      <c r="I1052" s="149">
        <v>1043</v>
      </c>
    </row>
    <row r="1053" spans="1:9" ht="20.100000000000001" customHeight="1">
      <c r="A1053" s="193">
        <v>388</v>
      </c>
      <c r="B1053" s="154" t="s">
        <v>1293</v>
      </c>
      <c r="C1053" s="155">
        <v>1973</v>
      </c>
      <c r="D1053" s="155" t="s">
        <v>1351</v>
      </c>
      <c r="E1053" s="197" t="s">
        <v>1354</v>
      </c>
      <c r="F1053" s="153"/>
      <c r="G1053" s="197" t="s">
        <v>1355</v>
      </c>
      <c r="H1053" s="146"/>
      <c r="I1053" s="149">
        <v>1044</v>
      </c>
    </row>
    <row r="1054" spans="1:9" ht="20.100000000000001" customHeight="1">
      <c r="A1054" s="193"/>
      <c r="B1054" s="156" t="s">
        <v>1294</v>
      </c>
      <c r="C1054" s="155">
        <v>1996</v>
      </c>
      <c r="D1054" s="155" t="s">
        <v>1353</v>
      </c>
      <c r="E1054" s="197" t="s">
        <v>1354</v>
      </c>
      <c r="F1054" s="153"/>
      <c r="G1054" s="197" t="s">
        <v>1355</v>
      </c>
      <c r="H1054" s="146"/>
      <c r="I1054" s="149">
        <v>1045</v>
      </c>
    </row>
    <row r="1055" spans="1:9" ht="20.100000000000001" customHeight="1">
      <c r="A1055" s="193">
        <v>389</v>
      </c>
      <c r="B1055" s="154" t="s">
        <v>1295</v>
      </c>
      <c r="C1055" s="155">
        <v>1966</v>
      </c>
      <c r="D1055" s="155" t="s">
        <v>1353</v>
      </c>
      <c r="E1055" s="197" t="s">
        <v>1354</v>
      </c>
      <c r="F1055" s="153"/>
      <c r="G1055" s="197" t="s">
        <v>1355</v>
      </c>
      <c r="H1055" s="146"/>
      <c r="I1055" s="149">
        <v>1046</v>
      </c>
    </row>
    <row r="1056" spans="1:9" ht="20.100000000000001" customHeight="1">
      <c r="A1056" s="193"/>
      <c r="B1056" s="156" t="s">
        <v>1296</v>
      </c>
      <c r="C1056" s="155">
        <v>1967</v>
      </c>
      <c r="D1056" s="155" t="s">
        <v>1351</v>
      </c>
      <c r="E1056" s="197" t="s">
        <v>1354</v>
      </c>
      <c r="F1056" s="153"/>
      <c r="G1056" s="197" t="s">
        <v>1355</v>
      </c>
      <c r="H1056" s="146"/>
      <c r="I1056" s="149">
        <v>1047</v>
      </c>
    </row>
    <row r="1057" spans="1:9" ht="20.100000000000001" customHeight="1">
      <c r="A1057" s="193">
        <v>390</v>
      </c>
      <c r="B1057" s="154" t="s">
        <v>1297</v>
      </c>
      <c r="C1057" s="155">
        <v>1988</v>
      </c>
      <c r="D1057" s="155" t="s">
        <v>1353</v>
      </c>
      <c r="E1057" s="197" t="s">
        <v>1354</v>
      </c>
      <c r="F1057" s="153"/>
      <c r="G1057" s="197" t="s">
        <v>1355</v>
      </c>
      <c r="H1057" s="146"/>
      <c r="I1057" s="149">
        <v>1048</v>
      </c>
    </row>
    <row r="1058" spans="1:9" ht="20.100000000000001" customHeight="1">
      <c r="A1058" s="193"/>
      <c r="B1058" s="156" t="s">
        <v>1298</v>
      </c>
      <c r="C1058" s="155">
        <v>1988</v>
      </c>
      <c r="D1058" s="155" t="s">
        <v>1351</v>
      </c>
      <c r="E1058" s="197" t="s">
        <v>1354</v>
      </c>
      <c r="F1058" s="153"/>
      <c r="G1058" s="197" t="s">
        <v>1355</v>
      </c>
      <c r="H1058" s="146"/>
      <c r="I1058" s="149">
        <v>1049</v>
      </c>
    </row>
    <row r="1059" spans="1:9" ht="20.100000000000001" customHeight="1">
      <c r="A1059" s="193">
        <v>391</v>
      </c>
      <c r="B1059" s="154" t="s">
        <v>347</v>
      </c>
      <c r="C1059" s="155">
        <v>1972</v>
      </c>
      <c r="D1059" s="155" t="s">
        <v>1353</v>
      </c>
      <c r="E1059" s="197" t="s">
        <v>1354</v>
      </c>
      <c r="F1059" s="153"/>
      <c r="G1059" s="197" t="s">
        <v>1355</v>
      </c>
      <c r="H1059" s="146"/>
      <c r="I1059" s="149">
        <v>1050</v>
      </c>
    </row>
    <row r="1060" spans="1:9" ht="20.100000000000001" customHeight="1">
      <c r="A1060" s="193"/>
      <c r="B1060" s="156" t="s">
        <v>322</v>
      </c>
      <c r="C1060" s="155">
        <v>1977</v>
      </c>
      <c r="D1060" s="155" t="s">
        <v>1351</v>
      </c>
      <c r="E1060" s="197" t="s">
        <v>1354</v>
      </c>
      <c r="F1060" s="153"/>
      <c r="G1060" s="197" t="s">
        <v>1355</v>
      </c>
      <c r="H1060" s="146"/>
      <c r="I1060" s="149">
        <v>1051</v>
      </c>
    </row>
    <row r="1061" spans="1:9" ht="20.100000000000001" customHeight="1">
      <c r="A1061" s="193"/>
      <c r="B1061" s="156" t="s">
        <v>1299</v>
      </c>
      <c r="C1061" s="155">
        <v>1999</v>
      </c>
      <c r="D1061" s="155" t="s">
        <v>1353</v>
      </c>
      <c r="E1061" s="197" t="s">
        <v>1354</v>
      </c>
      <c r="F1061" s="153"/>
      <c r="G1061" s="197" t="s">
        <v>1355</v>
      </c>
      <c r="H1061" s="146"/>
      <c r="I1061" s="149">
        <v>1052</v>
      </c>
    </row>
    <row r="1062" spans="1:9" ht="20.100000000000001" customHeight="1">
      <c r="A1062" s="193">
        <v>392</v>
      </c>
      <c r="B1062" s="154" t="s">
        <v>1300</v>
      </c>
      <c r="C1062" s="155">
        <v>1984</v>
      </c>
      <c r="D1062" s="155" t="s">
        <v>1353</v>
      </c>
      <c r="E1062" s="197" t="s">
        <v>1354</v>
      </c>
      <c r="F1062" s="153"/>
      <c r="G1062" s="197" t="s">
        <v>1355</v>
      </c>
      <c r="H1062" s="146"/>
      <c r="I1062" s="149">
        <v>1053</v>
      </c>
    </row>
    <row r="1063" spans="1:9" ht="20.100000000000001" customHeight="1">
      <c r="A1063" s="193"/>
      <c r="B1063" s="156" t="s">
        <v>607</v>
      </c>
      <c r="C1063" s="155">
        <v>1983</v>
      </c>
      <c r="D1063" s="155" t="s">
        <v>1351</v>
      </c>
      <c r="E1063" s="197" t="s">
        <v>1354</v>
      </c>
      <c r="F1063" s="153"/>
      <c r="G1063" s="197" t="s">
        <v>1355</v>
      </c>
      <c r="H1063" s="146"/>
      <c r="I1063" s="149">
        <v>1054</v>
      </c>
    </row>
    <row r="1064" spans="1:9" ht="20.100000000000001" customHeight="1">
      <c r="A1064" s="193"/>
      <c r="B1064" s="156" t="s">
        <v>1301</v>
      </c>
      <c r="C1064" s="155">
        <v>2001</v>
      </c>
      <c r="D1064" s="155" t="s">
        <v>1353</v>
      </c>
      <c r="E1064" s="197" t="s">
        <v>1354</v>
      </c>
      <c r="F1064" s="153"/>
      <c r="G1064" s="197" t="s">
        <v>1355</v>
      </c>
      <c r="H1064" s="146"/>
      <c r="I1064" s="149">
        <v>1055</v>
      </c>
    </row>
    <row r="1065" spans="1:9" ht="20.100000000000001" customHeight="1">
      <c r="A1065" s="193">
        <v>393</v>
      </c>
      <c r="B1065" s="154" t="s">
        <v>1302</v>
      </c>
      <c r="C1065" s="155">
        <v>1950</v>
      </c>
      <c r="D1065" s="155" t="s">
        <v>1353</v>
      </c>
      <c r="E1065" s="197" t="s">
        <v>1354</v>
      </c>
      <c r="F1065" s="153"/>
      <c r="G1065" s="197" t="s">
        <v>1355</v>
      </c>
      <c r="H1065" s="146"/>
      <c r="I1065" s="149">
        <v>1056</v>
      </c>
    </row>
    <row r="1066" spans="1:9" ht="20.100000000000001" customHeight="1">
      <c r="A1066" s="193"/>
      <c r="B1066" s="156" t="s">
        <v>1303</v>
      </c>
      <c r="C1066" s="155">
        <v>1953</v>
      </c>
      <c r="D1066" s="155" t="s">
        <v>1351</v>
      </c>
      <c r="E1066" s="197" t="s">
        <v>1354</v>
      </c>
      <c r="F1066" s="153"/>
      <c r="G1066" s="197" t="s">
        <v>1355</v>
      </c>
      <c r="H1066" s="146"/>
      <c r="I1066" s="149">
        <v>1057</v>
      </c>
    </row>
    <row r="1067" spans="1:9" ht="20.100000000000001" customHeight="1">
      <c r="A1067" s="193"/>
      <c r="B1067" s="156" t="s">
        <v>1304</v>
      </c>
      <c r="C1067" s="155">
        <v>1990</v>
      </c>
      <c r="D1067" s="155" t="s">
        <v>1353</v>
      </c>
      <c r="E1067" s="197" t="s">
        <v>1354</v>
      </c>
      <c r="F1067" s="153"/>
      <c r="G1067" s="197" t="s">
        <v>1355</v>
      </c>
      <c r="H1067" s="146"/>
      <c r="I1067" s="149">
        <v>1058</v>
      </c>
    </row>
    <row r="1068" spans="1:9" ht="20.100000000000001" customHeight="1">
      <c r="A1068" s="193"/>
      <c r="B1068" s="156" t="s">
        <v>1305</v>
      </c>
      <c r="C1068" s="155">
        <v>1995</v>
      </c>
      <c r="D1068" s="155" t="s">
        <v>1353</v>
      </c>
      <c r="E1068" s="197" t="s">
        <v>1354</v>
      </c>
      <c r="F1068" s="153"/>
      <c r="G1068" s="197" t="s">
        <v>1355</v>
      </c>
      <c r="H1068" s="146"/>
      <c r="I1068" s="149">
        <v>1059</v>
      </c>
    </row>
    <row r="1069" spans="1:9" ht="20.100000000000001" customHeight="1">
      <c r="A1069" s="193"/>
      <c r="B1069" s="156" t="s">
        <v>1306</v>
      </c>
      <c r="C1069" s="155">
        <v>1993</v>
      </c>
      <c r="D1069" s="155" t="s">
        <v>1351</v>
      </c>
      <c r="E1069" s="197" t="s">
        <v>1354</v>
      </c>
      <c r="F1069" s="153"/>
      <c r="G1069" s="197" t="s">
        <v>1355</v>
      </c>
      <c r="H1069" s="146"/>
      <c r="I1069" s="149">
        <v>1060</v>
      </c>
    </row>
    <row r="1070" spans="1:9" ht="20.100000000000001" customHeight="1">
      <c r="A1070" s="193">
        <v>394</v>
      </c>
      <c r="B1070" s="154" t="s">
        <v>329</v>
      </c>
      <c r="C1070" s="155">
        <v>1971</v>
      </c>
      <c r="D1070" s="155" t="s">
        <v>1353</v>
      </c>
      <c r="E1070" s="197" t="s">
        <v>1354</v>
      </c>
      <c r="F1070" s="153"/>
      <c r="G1070" s="197" t="s">
        <v>1355</v>
      </c>
      <c r="H1070" s="146"/>
      <c r="I1070" s="149">
        <v>1061</v>
      </c>
    </row>
    <row r="1071" spans="1:9" ht="20.100000000000001" customHeight="1">
      <c r="A1071" s="193"/>
      <c r="B1071" s="156" t="s">
        <v>1307</v>
      </c>
      <c r="C1071" s="155">
        <v>1972</v>
      </c>
      <c r="D1071" s="155" t="s">
        <v>1353</v>
      </c>
      <c r="E1071" s="197" t="s">
        <v>1354</v>
      </c>
      <c r="F1071" s="153"/>
      <c r="G1071" s="197" t="s">
        <v>1355</v>
      </c>
      <c r="H1071" s="146"/>
      <c r="I1071" s="149">
        <v>1062</v>
      </c>
    </row>
    <row r="1072" spans="1:9" ht="20.100000000000001" customHeight="1">
      <c r="A1072" s="193">
        <v>395</v>
      </c>
      <c r="B1072" s="154" t="s">
        <v>1308</v>
      </c>
      <c r="C1072" s="155">
        <v>1960</v>
      </c>
      <c r="D1072" s="155" t="s">
        <v>1353</v>
      </c>
      <c r="E1072" s="197" t="s">
        <v>1354</v>
      </c>
      <c r="F1072" s="153"/>
      <c r="G1072" s="197" t="s">
        <v>1355</v>
      </c>
      <c r="H1072" s="146"/>
      <c r="I1072" s="149">
        <v>1063</v>
      </c>
    </row>
    <row r="1073" spans="1:9" ht="20.100000000000001" customHeight="1">
      <c r="A1073" s="193"/>
      <c r="B1073" s="156" t="s">
        <v>729</v>
      </c>
      <c r="C1073" s="155">
        <v>1988</v>
      </c>
      <c r="D1073" s="155" t="s">
        <v>1353</v>
      </c>
      <c r="E1073" s="197" t="s">
        <v>1354</v>
      </c>
      <c r="F1073" s="153"/>
      <c r="G1073" s="197" t="s">
        <v>1355</v>
      </c>
      <c r="H1073" s="146"/>
      <c r="I1073" s="149">
        <v>1064</v>
      </c>
    </row>
    <row r="1074" spans="1:9" ht="20.100000000000001" customHeight="1">
      <c r="A1074" s="193"/>
      <c r="B1074" s="156" t="s">
        <v>1309</v>
      </c>
      <c r="C1074" s="155">
        <v>1988</v>
      </c>
      <c r="D1074" s="155" t="s">
        <v>1351</v>
      </c>
      <c r="E1074" s="197" t="s">
        <v>1354</v>
      </c>
      <c r="F1074" s="153"/>
      <c r="G1074" s="197" t="s">
        <v>1355</v>
      </c>
      <c r="H1074" s="146"/>
      <c r="I1074" s="149">
        <v>1065</v>
      </c>
    </row>
    <row r="1075" spans="1:9" ht="20.100000000000001" customHeight="1">
      <c r="A1075" s="193">
        <v>396</v>
      </c>
      <c r="B1075" s="154" t="s">
        <v>1310</v>
      </c>
      <c r="C1075" s="155">
        <v>1950</v>
      </c>
      <c r="D1075" s="155" t="s">
        <v>1353</v>
      </c>
      <c r="E1075" s="197" t="s">
        <v>1354</v>
      </c>
      <c r="F1075" s="153"/>
      <c r="G1075" s="197" t="s">
        <v>1355</v>
      </c>
      <c r="H1075" s="146"/>
      <c r="I1075" s="149">
        <v>1066</v>
      </c>
    </row>
    <row r="1076" spans="1:9" ht="20.100000000000001" customHeight="1">
      <c r="A1076" s="193"/>
      <c r="B1076" s="156" t="s">
        <v>1311</v>
      </c>
      <c r="C1076" s="155">
        <v>1957</v>
      </c>
      <c r="D1076" s="155" t="s">
        <v>1351</v>
      </c>
      <c r="E1076" s="197" t="s">
        <v>1354</v>
      </c>
      <c r="F1076" s="153"/>
      <c r="G1076" s="197" t="s">
        <v>1355</v>
      </c>
      <c r="H1076" s="146"/>
      <c r="I1076" s="149">
        <v>1067</v>
      </c>
    </row>
    <row r="1077" spans="1:9" ht="20.100000000000001" customHeight="1">
      <c r="A1077" s="193">
        <v>397</v>
      </c>
      <c r="B1077" s="154" t="s">
        <v>1312</v>
      </c>
      <c r="C1077" s="155">
        <v>1972</v>
      </c>
      <c r="D1077" s="155" t="s">
        <v>1353</v>
      </c>
      <c r="E1077" s="197" t="s">
        <v>1354</v>
      </c>
      <c r="F1077" s="153"/>
      <c r="G1077" s="197" t="s">
        <v>1355</v>
      </c>
      <c r="H1077" s="146"/>
      <c r="I1077" s="149">
        <v>1068</v>
      </c>
    </row>
    <row r="1078" spans="1:9" ht="20.100000000000001" customHeight="1">
      <c r="A1078" s="193"/>
      <c r="B1078" s="156" t="s">
        <v>1313</v>
      </c>
      <c r="C1078" s="155">
        <v>1979</v>
      </c>
      <c r="D1078" s="155" t="s">
        <v>1351</v>
      </c>
      <c r="E1078" s="197" t="s">
        <v>1354</v>
      </c>
      <c r="F1078" s="153"/>
      <c r="G1078" s="197" t="s">
        <v>1355</v>
      </c>
      <c r="H1078" s="146"/>
      <c r="I1078" s="149">
        <v>1069</v>
      </c>
    </row>
    <row r="1079" spans="1:9" ht="20.100000000000001" customHeight="1">
      <c r="A1079" s="193">
        <v>398</v>
      </c>
      <c r="B1079" s="154" t="s">
        <v>1314</v>
      </c>
      <c r="C1079" s="155">
        <v>1942</v>
      </c>
      <c r="D1079" s="155" t="s">
        <v>1353</v>
      </c>
      <c r="E1079" s="197" t="s">
        <v>1354</v>
      </c>
      <c r="F1079" s="153"/>
      <c r="G1079" s="197" t="s">
        <v>1355</v>
      </c>
      <c r="H1079" s="146"/>
      <c r="I1079" s="149">
        <v>1070</v>
      </c>
    </row>
    <row r="1080" spans="1:9" ht="20.100000000000001" customHeight="1">
      <c r="A1080" s="193"/>
      <c r="B1080" s="156" t="s">
        <v>352</v>
      </c>
      <c r="C1080" s="155">
        <v>1944</v>
      </c>
      <c r="D1080" s="155" t="s">
        <v>1351</v>
      </c>
      <c r="E1080" s="197" t="s">
        <v>1354</v>
      </c>
      <c r="F1080" s="153"/>
      <c r="G1080" s="197" t="s">
        <v>1355</v>
      </c>
      <c r="H1080" s="146"/>
      <c r="I1080" s="149">
        <v>1071</v>
      </c>
    </row>
    <row r="1081" spans="1:9" ht="20.100000000000001" customHeight="1">
      <c r="A1081" s="193">
        <v>399</v>
      </c>
      <c r="B1081" s="154" t="s">
        <v>1315</v>
      </c>
      <c r="C1081" s="155">
        <v>1975</v>
      </c>
      <c r="D1081" s="155" t="s">
        <v>1353</v>
      </c>
      <c r="E1081" s="197" t="s">
        <v>1354</v>
      </c>
      <c r="F1081" s="153"/>
      <c r="G1081" s="197" t="s">
        <v>1355</v>
      </c>
      <c r="H1081" s="146"/>
      <c r="I1081" s="149">
        <v>1072</v>
      </c>
    </row>
    <row r="1082" spans="1:9" ht="20.100000000000001" customHeight="1">
      <c r="A1082" s="193"/>
      <c r="B1082" s="156" t="s">
        <v>336</v>
      </c>
      <c r="C1082" s="155">
        <v>1977</v>
      </c>
      <c r="D1082" s="155" t="s">
        <v>1351</v>
      </c>
      <c r="E1082" s="197" t="s">
        <v>1354</v>
      </c>
      <c r="F1082" s="153"/>
      <c r="G1082" s="197" t="s">
        <v>1355</v>
      </c>
      <c r="H1082" s="146"/>
      <c r="I1082" s="149">
        <v>1073</v>
      </c>
    </row>
    <row r="1083" spans="1:9" ht="20.100000000000001" customHeight="1">
      <c r="A1083" s="193"/>
      <c r="B1083" s="156" t="s">
        <v>1316</v>
      </c>
      <c r="C1083" s="155">
        <v>1999</v>
      </c>
      <c r="D1083" s="155" t="s">
        <v>1353</v>
      </c>
      <c r="E1083" s="197" t="s">
        <v>1354</v>
      </c>
      <c r="F1083" s="153"/>
      <c r="G1083" s="197" t="s">
        <v>1355</v>
      </c>
      <c r="H1083" s="146"/>
      <c r="I1083" s="149">
        <v>1074</v>
      </c>
    </row>
    <row r="1084" spans="1:9" ht="20.100000000000001" customHeight="1">
      <c r="A1084" s="193">
        <v>400</v>
      </c>
      <c r="B1084" s="154" t="s">
        <v>1317</v>
      </c>
      <c r="C1084" s="155">
        <v>1972</v>
      </c>
      <c r="D1084" s="155" t="s">
        <v>1353</v>
      </c>
      <c r="E1084" s="197" t="s">
        <v>1354</v>
      </c>
      <c r="F1084" s="153"/>
      <c r="G1084" s="197" t="s">
        <v>1355</v>
      </c>
      <c r="H1084" s="146"/>
      <c r="I1084" s="149">
        <v>1075</v>
      </c>
    </row>
    <row r="1085" spans="1:9" ht="20.100000000000001" customHeight="1">
      <c r="A1085" s="193"/>
      <c r="B1085" s="156" t="s">
        <v>1318</v>
      </c>
      <c r="C1085" s="155">
        <v>1975</v>
      </c>
      <c r="D1085" s="155" t="s">
        <v>1351</v>
      </c>
      <c r="E1085" s="197" t="s">
        <v>1354</v>
      </c>
      <c r="F1085" s="153"/>
      <c r="G1085" s="197" t="s">
        <v>1355</v>
      </c>
      <c r="H1085" s="146"/>
      <c r="I1085" s="149">
        <v>1076</v>
      </c>
    </row>
    <row r="1086" spans="1:9" ht="20.100000000000001" customHeight="1">
      <c r="A1086" s="193"/>
      <c r="B1086" s="156" t="s">
        <v>1319</v>
      </c>
      <c r="C1086" s="155">
        <v>1998</v>
      </c>
      <c r="D1086" s="155" t="s">
        <v>1353</v>
      </c>
      <c r="E1086" s="197" t="s">
        <v>1354</v>
      </c>
      <c r="F1086" s="153"/>
      <c r="G1086" s="197" t="s">
        <v>1355</v>
      </c>
      <c r="H1086" s="146"/>
      <c r="I1086" s="149">
        <v>1077</v>
      </c>
    </row>
    <row r="1087" spans="1:9" ht="20.100000000000001" customHeight="1">
      <c r="A1087" s="193"/>
      <c r="B1087" s="156" t="s">
        <v>1320</v>
      </c>
      <c r="C1087" s="155">
        <v>2000</v>
      </c>
      <c r="D1087" s="155" t="s">
        <v>1351</v>
      </c>
      <c r="E1087" s="197" t="s">
        <v>1354</v>
      </c>
      <c r="F1087" s="153"/>
      <c r="G1087" s="197" t="s">
        <v>1355</v>
      </c>
      <c r="H1087" s="146"/>
      <c r="I1087" s="149">
        <v>1078</v>
      </c>
    </row>
    <row r="1088" spans="1:9" ht="20.100000000000001" customHeight="1">
      <c r="A1088" s="193">
        <v>401</v>
      </c>
      <c r="B1088" s="154" t="s">
        <v>1321</v>
      </c>
      <c r="C1088" s="155">
        <v>1971</v>
      </c>
      <c r="D1088" s="155" t="s">
        <v>1353</v>
      </c>
      <c r="E1088" s="197" t="s">
        <v>1354</v>
      </c>
      <c r="F1088" s="153"/>
      <c r="G1088" s="197" t="s">
        <v>1355</v>
      </c>
      <c r="H1088" s="146"/>
      <c r="I1088" s="149">
        <v>1079</v>
      </c>
    </row>
    <row r="1089" spans="1:9" ht="20.100000000000001" customHeight="1">
      <c r="A1089" s="193">
        <v>402</v>
      </c>
      <c r="B1089" s="154" t="s">
        <v>1322</v>
      </c>
      <c r="C1089" s="155">
        <v>1960</v>
      </c>
      <c r="D1089" s="155" t="s">
        <v>1353</v>
      </c>
      <c r="E1089" s="197" t="s">
        <v>1354</v>
      </c>
      <c r="F1089" s="153"/>
      <c r="G1089" s="197" t="s">
        <v>1355</v>
      </c>
      <c r="H1089" s="146"/>
      <c r="I1089" s="149">
        <v>1080</v>
      </c>
    </row>
    <row r="1090" spans="1:9" ht="20.100000000000001" customHeight="1">
      <c r="A1090" s="193"/>
      <c r="B1090" s="156" t="s">
        <v>1323</v>
      </c>
      <c r="C1090" s="155">
        <v>1966</v>
      </c>
      <c r="D1090" s="155" t="s">
        <v>1351</v>
      </c>
      <c r="E1090" s="197" t="s">
        <v>1354</v>
      </c>
      <c r="F1090" s="153"/>
      <c r="G1090" s="197" t="s">
        <v>1355</v>
      </c>
      <c r="H1090" s="146"/>
      <c r="I1090" s="149">
        <v>1081</v>
      </c>
    </row>
    <row r="1091" spans="1:9" ht="20.100000000000001" customHeight="1">
      <c r="A1091" s="193">
        <v>403</v>
      </c>
      <c r="B1091" s="154" t="s">
        <v>1324</v>
      </c>
      <c r="C1091" s="155">
        <v>1976</v>
      </c>
      <c r="D1091" s="155" t="s">
        <v>1353</v>
      </c>
      <c r="E1091" s="197" t="s">
        <v>1354</v>
      </c>
      <c r="F1091" s="153"/>
      <c r="G1091" s="197" t="s">
        <v>1355</v>
      </c>
      <c r="H1091" s="146"/>
      <c r="I1091" s="149">
        <v>1082</v>
      </c>
    </row>
    <row r="1092" spans="1:9" ht="20.100000000000001" customHeight="1">
      <c r="A1092" s="193"/>
      <c r="B1092" s="156" t="s">
        <v>1325</v>
      </c>
      <c r="C1092" s="155">
        <v>1978</v>
      </c>
      <c r="D1092" s="155" t="s">
        <v>1351</v>
      </c>
      <c r="E1092" s="197" t="s">
        <v>1354</v>
      </c>
      <c r="F1092" s="153"/>
      <c r="G1092" s="197" t="s">
        <v>1355</v>
      </c>
      <c r="H1092" s="146"/>
      <c r="I1092" s="149">
        <v>1083</v>
      </c>
    </row>
    <row r="1093" spans="1:9" ht="20.100000000000001" customHeight="1">
      <c r="A1093" s="193">
        <v>404</v>
      </c>
      <c r="B1093" s="154" t="s">
        <v>362</v>
      </c>
      <c r="C1093" s="155">
        <v>1969</v>
      </c>
      <c r="D1093" s="155" t="s">
        <v>1351</v>
      </c>
      <c r="E1093" s="197" t="s">
        <v>1354</v>
      </c>
      <c r="F1093" s="153"/>
      <c r="G1093" s="197" t="s">
        <v>1355</v>
      </c>
      <c r="H1093" s="146"/>
      <c r="I1093" s="149">
        <v>1084</v>
      </c>
    </row>
    <row r="1094" spans="1:9" ht="20.100000000000001" customHeight="1">
      <c r="A1094" s="193"/>
      <c r="B1094" s="156" t="s">
        <v>1326</v>
      </c>
      <c r="C1094" s="155">
        <v>1972</v>
      </c>
      <c r="D1094" s="155" t="s">
        <v>1351</v>
      </c>
      <c r="E1094" s="197" t="s">
        <v>1354</v>
      </c>
      <c r="F1094" s="153"/>
      <c r="G1094" s="197" t="s">
        <v>1355</v>
      </c>
      <c r="H1094" s="146"/>
      <c r="I1094" s="149">
        <v>1085</v>
      </c>
    </row>
    <row r="1095" spans="1:9" ht="20.100000000000001" customHeight="1">
      <c r="A1095" s="193">
        <v>405</v>
      </c>
      <c r="B1095" s="154" t="s">
        <v>1049</v>
      </c>
      <c r="C1095" s="155">
        <v>1979</v>
      </c>
      <c r="D1095" s="155" t="s">
        <v>1353</v>
      </c>
      <c r="E1095" s="197" t="s">
        <v>1354</v>
      </c>
      <c r="F1095" s="153"/>
      <c r="G1095" s="197" t="s">
        <v>1355</v>
      </c>
      <c r="H1095" s="146"/>
      <c r="I1095" s="149">
        <v>1086</v>
      </c>
    </row>
    <row r="1096" spans="1:9" ht="20.100000000000001" customHeight="1">
      <c r="A1096" s="193"/>
      <c r="B1096" s="156" t="s">
        <v>1327</v>
      </c>
      <c r="C1096" s="155">
        <v>1947</v>
      </c>
      <c r="D1096" s="155" t="s">
        <v>1353</v>
      </c>
      <c r="E1096" s="197" t="s">
        <v>1354</v>
      </c>
      <c r="F1096" s="153"/>
      <c r="G1096" s="197" t="s">
        <v>1355</v>
      </c>
      <c r="H1096" s="146"/>
      <c r="I1096" s="149">
        <v>1087</v>
      </c>
    </row>
    <row r="1097" spans="1:9" ht="20.100000000000001" customHeight="1">
      <c r="A1097" s="193"/>
      <c r="B1097" s="156" t="s">
        <v>1328</v>
      </c>
      <c r="C1097" s="155">
        <v>1992</v>
      </c>
      <c r="D1097" s="155" t="s">
        <v>1353</v>
      </c>
      <c r="E1097" s="197" t="s">
        <v>1354</v>
      </c>
      <c r="F1097" s="153"/>
      <c r="G1097" s="197" t="s">
        <v>1355</v>
      </c>
      <c r="H1097" s="146"/>
      <c r="I1097" s="149">
        <v>1088</v>
      </c>
    </row>
    <row r="1098" spans="1:9" ht="20.100000000000001" customHeight="1">
      <c r="A1098" s="193">
        <v>406</v>
      </c>
      <c r="B1098" s="154" t="s">
        <v>1329</v>
      </c>
      <c r="C1098" s="155">
        <v>1961</v>
      </c>
      <c r="D1098" s="155" t="s">
        <v>1353</v>
      </c>
      <c r="E1098" s="197" t="s">
        <v>1354</v>
      </c>
      <c r="F1098" s="153"/>
      <c r="G1098" s="197" t="s">
        <v>1355</v>
      </c>
      <c r="H1098" s="146"/>
      <c r="I1098" s="149">
        <v>1089</v>
      </c>
    </row>
    <row r="1099" spans="1:9" ht="20.100000000000001" customHeight="1">
      <c r="A1099" s="193"/>
      <c r="B1099" s="156" t="s">
        <v>1330</v>
      </c>
      <c r="C1099" s="155">
        <v>1956</v>
      </c>
      <c r="D1099" s="155" t="s">
        <v>1351</v>
      </c>
      <c r="E1099" s="197" t="s">
        <v>1354</v>
      </c>
      <c r="F1099" s="153"/>
      <c r="G1099" s="197" t="s">
        <v>1355</v>
      </c>
      <c r="H1099" s="146"/>
      <c r="I1099" s="149">
        <v>1090</v>
      </c>
    </row>
    <row r="1100" spans="1:9" ht="20.100000000000001" customHeight="1">
      <c r="A1100" s="193"/>
      <c r="B1100" s="156" t="s">
        <v>1066</v>
      </c>
      <c r="C1100" s="155">
        <v>1989</v>
      </c>
      <c r="D1100" s="155" t="s">
        <v>1353</v>
      </c>
      <c r="E1100" s="197" t="s">
        <v>1354</v>
      </c>
      <c r="F1100" s="153"/>
      <c r="G1100" s="197" t="s">
        <v>1355</v>
      </c>
      <c r="H1100" s="146"/>
      <c r="I1100" s="149">
        <v>1091</v>
      </c>
    </row>
    <row r="1101" spans="1:9" ht="20.100000000000001" customHeight="1">
      <c r="A1101" s="193">
        <v>407</v>
      </c>
      <c r="B1101" s="154" t="s">
        <v>1331</v>
      </c>
      <c r="C1101" s="155">
        <v>1961</v>
      </c>
      <c r="D1101" s="155" t="s">
        <v>1353</v>
      </c>
      <c r="E1101" s="197" t="s">
        <v>1354</v>
      </c>
      <c r="F1101" s="153"/>
      <c r="G1101" s="197" t="s">
        <v>1355</v>
      </c>
      <c r="H1101" s="146"/>
      <c r="I1101" s="149">
        <v>1092</v>
      </c>
    </row>
    <row r="1102" spans="1:9" ht="20.100000000000001" customHeight="1">
      <c r="A1102" s="193"/>
      <c r="B1102" s="156" t="s">
        <v>1332</v>
      </c>
      <c r="C1102" s="155">
        <v>1961</v>
      </c>
      <c r="D1102" s="155" t="s">
        <v>1351</v>
      </c>
      <c r="E1102" s="197" t="s">
        <v>1354</v>
      </c>
      <c r="F1102" s="153"/>
      <c r="G1102" s="197" t="s">
        <v>1355</v>
      </c>
      <c r="H1102" s="146"/>
      <c r="I1102" s="149">
        <v>1093</v>
      </c>
    </row>
    <row r="1103" spans="1:9" ht="20.100000000000001" customHeight="1">
      <c r="A1103" s="193">
        <v>408</v>
      </c>
      <c r="B1103" s="154" t="s">
        <v>1333</v>
      </c>
      <c r="C1103" s="155">
        <v>1966</v>
      </c>
      <c r="D1103" s="155" t="s">
        <v>1353</v>
      </c>
      <c r="E1103" s="197" t="s">
        <v>1354</v>
      </c>
      <c r="F1103" s="153"/>
      <c r="G1103" s="197" t="s">
        <v>1355</v>
      </c>
      <c r="H1103" s="146"/>
      <c r="I1103" s="149">
        <v>1094</v>
      </c>
    </row>
    <row r="1104" spans="1:9" ht="20.100000000000001" customHeight="1">
      <c r="A1104" s="193"/>
      <c r="B1104" s="156" t="s">
        <v>1334</v>
      </c>
      <c r="C1104" s="155">
        <v>1965</v>
      </c>
      <c r="D1104" s="155" t="s">
        <v>1351</v>
      </c>
      <c r="E1104" s="197" t="s">
        <v>1354</v>
      </c>
      <c r="F1104" s="153"/>
      <c r="G1104" s="197" t="s">
        <v>1355</v>
      </c>
      <c r="H1104" s="146"/>
      <c r="I1104" s="149">
        <v>1095</v>
      </c>
    </row>
    <row r="1105" spans="1:9" ht="20.100000000000001" customHeight="1">
      <c r="A1105" s="193"/>
      <c r="B1105" s="156" t="s">
        <v>1335</v>
      </c>
      <c r="C1105" s="155">
        <v>1987</v>
      </c>
      <c r="D1105" s="155" t="s">
        <v>1353</v>
      </c>
      <c r="E1105" s="197" t="s">
        <v>1354</v>
      </c>
      <c r="F1105" s="153"/>
      <c r="G1105" s="197" t="s">
        <v>1355</v>
      </c>
      <c r="H1105" s="146"/>
      <c r="I1105" s="149">
        <v>1096</v>
      </c>
    </row>
    <row r="1106" spans="1:9" ht="20.100000000000001" customHeight="1">
      <c r="A1106" s="193"/>
      <c r="B1106" s="156" t="s">
        <v>340</v>
      </c>
      <c r="C1106" s="155">
        <v>1984</v>
      </c>
      <c r="D1106" s="155" t="s">
        <v>1351</v>
      </c>
      <c r="E1106" s="197" t="s">
        <v>1354</v>
      </c>
      <c r="F1106" s="153"/>
      <c r="G1106" s="197" t="s">
        <v>1355</v>
      </c>
      <c r="H1106" s="146"/>
      <c r="I1106" s="149">
        <v>1097</v>
      </c>
    </row>
    <row r="1107" spans="1:9" ht="20.100000000000001" customHeight="1">
      <c r="A1107" s="193">
        <v>409</v>
      </c>
      <c r="B1107" s="154" t="s">
        <v>1336</v>
      </c>
      <c r="C1107" s="155">
        <v>1984</v>
      </c>
      <c r="D1107" s="155" t="s">
        <v>1353</v>
      </c>
      <c r="E1107" s="197" t="s">
        <v>1354</v>
      </c>
      <c r="F1107" s="153"/>
      <c r="G1107" s="197" t="s">
        <v>1355</v>
      </c>
      <c r="H1107" s="146"/>
      <c r="I1107" s="149">
        <v>1098</v>
      </c>
    </row>
    <row r="1108" spans="1:9" ht="20.100000000000001" customHeight="1">
      <c r="A1108" s="193"/>
      <c r="B1108" s="156" t="s">
        <v>1337</v>
      </c>
      <c r="C1108" s="155">
        <v>2001</v>
      </c>
      <c r="D1108" s="155" t="s">
        <v>1353</v>
      </c>
      <c r="E1108" s="197" t="s">
        <v>1354</v>
      </c>
      <c r="F1108" s="153"/>
      <c r="G1108" s="197" t="s">
        <v>1355</v>
      </c>
      <c r="H1108" s="146"/>
      <c r="I1108" s="149">
        <v>1099</v>
      </c>
    </row>
    <row r="1109" spans="1:9" ht="20.100000000000001" customHeight="1">
      <c r="A1109" s="193">
        <v>410</v>
      </c>
      <c r="B1109" s="154" t="s">
        <v>1338</v>
      </c>
      <c r="C1109" s="155">
        <v>1972</v>
      </c>
      <c r="D1109" s="155" t="s">
        <v>1351</v>
      </c>
      <c r="E1109" s="197" t="s">
        <v>1354</v>
      </c>
      <c r="F1109" s="153"/>
      <c r="G1109" s="197" t="s">
        <v>1355</v>
      </c>
      <c r="H1109" s="146"/>
      <c r="I1109" s="149">
        <v>1100</v>
      </c>
    </row>
    <row r="1110" spans="1:9" ht="20.100000000000001" customHeight="1">
      <c r="A1110" s="193"/>
      <c r="B1110" s="156" t="s">
        <v>1339</v>
      </c>
      <c r="C1110" s="155">
        <v>1991</v>
      </c>
      <c r="D1110" s="155" t="s">
        <v>1353</v>
      </c>
      <c r="E1110" s="197" t="s">
        <v>1354</v>
      </c>
      <c r="F1110" s="153"/>
      <c r="G1110" s="197" t="s">
        <v>1355</v>
      </c>
      <c r="H1110" s="146"/>
      <c r="I1110" s="149">
        <v>1101</v>
      </c>
    </row>
    <row r="1111" spans="1:9" ht="20.100000000000001" customHeight="1">
      <c r="A1111" s="193"/>
      <c r="B1111" s="156" t="s">
        <v>1340</v>
      </c>
      <c r="C1111" s="155">
        <v>1992</v>
      </c>
      <c r="D1111" s="155" t="s">
        <v>1351</v>
      </c>
      <c r="E1111" s="197" t="s">
        <v>1354</v>
      </c>
      <c r="F1111" s="153"/>
      <c r="G1111" s="197" t="s">
        <v>1355</v>
      </c>
      <c r="H1111" s="146"/>
      <c r="I1111" s="149">
        <v>1102</v>
      </c>
    </row>
    <row r="1112" spans="1:9" ht="20.100000000000001" customHeight="1">
      <c r="A1112" s="193">
        <v>411</v>
      </c>
      <c r="B1112" s="154" t="s">
        <v>1341</v>
      </c>
      <c r="C1112" s="155">
        <v>1970</v>
      </c>
      <c r="D1112" s="155" t="s">
        <v>1353</v>
      </c>
      <c r="E1112" s="197" t="s">
        <v>1354</v>
      </c>
      <c r="F1112" s="153"/>
      <c r="G1112" s="197" t="s">
        <v>1355</v>
      </c>
      <c r="H1112" s="146"/>
      <c r="I1112" s="149">
        <v>1103</v>
      </c>
    </row>
    <row r="1113" spans="1:9" ht="20.100000000000001" customHeight="1">
      <c r="A1113" s="193"/>
      <c r="B1113" s="156" t="s">
        <v>1342</v>
      </c>
      <c r="C1113" s="155">
        <v>1973</v>
      </c>
      <c r="D1113" s="155" t="s">
        <v>1351</v>
      </c>
      <c r="E1113" s="197" t="s">
        <v>1354</v>
      </c>
      <c r="F1113" s="153"/>
      <c r="G1113" s="197" t="s">
        <v>1355</v>
      </c>
      <c r="H1113" s="146"/>
      <c r="I1113" s="149">
        <v>1104</v>
      </c>
    </row>
    <row r="1114" spans="1:9" ht="20.100000000000001" customHeight="1">
      <c r="A1114" s="193"/>
      <c r="B1114" s="156" t="s">
        <v>1343</v>
      </c>
      <c r="C1114" s="155">
        <v>1992</v>
      </c>
      <c r="D1114" s="155" t="s">
        <v>1351</v>
      </c>
      <c r="E1114" s="197" t="s">
        <v>1354</v>
      </c>
      <c r="F1114" s="153"/>
      <c r="G1114" s="197" t="s">
        <v>1355</v>
      </c>
      <c r="H1114" s="146"/>
      <c r="I1114" s="149">
        <v>1105</v>
      </c>
    </row>
    <row r="1115" spans="1:9" ht="20.100000000000001" customHeight="1">
      <c r="A1115" s="193"/>
      <c r="B1115" s="156" t="s">
        <v>1344</v>
      </c>
      <c r="C1115" s="155">
        <v>1996</v>
      </c>
      <c r="D1115" s="155" t="s">
        <v>1351</v>
      </c>
      <c r="E1115" s="197" t="s">
        <v>1354</v>
      </c>
      <c r="F1115" s="153"/>
      <c r="G1115" s="197" t="s">
        <v>1355</v>
      </c>
      <c r="H1115" s="146"/>
      <c r="I1115" s="149">
        <v>1106</v>
      </c>
    </row>
    <row r="1116" spans="1:9" ht="20.100000000000001" customHeight="1">
      <c r="A1116" s="193">
        <v>412</v>
      </c>
      <c r="B1116" s="154" t="s">
        <v>1345</v>
      </c>
      <c r="C1116" s="155">
        <v>1966</v>
      </c>
      <c r="D1116" s="155" t="s">
        <v>1353</v>
      </c>
      <c r="E1116" s="197" t="s">
        <v>1354</v>
      </c>
      <c r="F1116" s="153"/>
      <c r="G1116" s="197" t="s">
        <v>1355</v>
      </c>
      <c r="H1116" s="146"/>
      <c r="I1116" s="149">
        <v>1107</v>
      </c>
    </row>
    <row r="1117" spans="1:9" ht="20.100000000000001" customHeight="1">
      <c r="A1117" s="193"/>
      <c r="B1117" s="156" t="s">
        <v>1346</v>
      </c>
      <c r="C1117" s="155">
        <v>1966</v>
      </c>
      <c r="D1117" s="155" t="s">
        <v>1353</v>
      </c>
      <c r="E1117" s="197" t="s">
        <v>1354</v>
      </c>
      <c r="F1117" s="153"/>
      <c r="G1117" s="197" t="s">
        <v>1355</v>
      </c>
      <c r="H1117" s="146"/>
      <c r="I1117" s="149">
        <v>1108</v>
      </c>
    </row>
    <row r="1118" spans="1:9" ht="20.100000000000001" customHeight="1">
      <c r="A1118" s="193">
        <v>413</v>
      </c>
      <c r="B1118" s="154" t="s">
        <v>1347</v>
      </c>
      <c r="C1118" s="155">
        <v>1966</v>
      </c>
      <c r="D1118" s="155" t="s">
        <v>1351</v>
      </c>
      <c r="E1118" s="197" t="s">
        <v>1354</v>
      </c>
      <c r="F1118" s="153"/>
      <c r="G1118" s="197" t="s">
        <v>1355</v>
      </c>
      <c r="H1118" s="146"/>
      <c r="I1118" s="149">
        <v>1109</v>
      </c>
    </row>
    <row r="1119" spans="1:9" ht="20.100000000000001" customHeight="1">
      <c r="A1119" s="193">
        <v>414</v>
      </c>
      <c r="B1119" s="154" t="s">
        <v>1348</v>
      </c>
      <c r="C1119" s="155">
        <v>1975</v>
      </c>
      <c r="D1119" s="155" t="s">
        <v>1353</v>
      </c>
      <c r="E1119" s="197" t="s">
        <v>1354</v>
      </c>
      <c r="F1119" s="153"/>
      <c r="G1119" s="197" t="s">
        <v>1355</v>
      </c>
      <c r="H1119" s="146"/>
      <c r="I1119" s="149">
        <v>1110</v>
      </c>
    </row>
    <row r="1120" spans="1:9" ht="20.100000000000001" customHeight="1">
      <c r="A1120" s="193"/>
      <c r="B1120" s="156" t="s">
        <v>1349</v>
      </c>
      <c r="C1120" s="155">
        <v>1975</v>
      </c>
      <c r="D1120" s="155" t="s">
        <v>1351</v>
      </c>
      <c r="E1120" s="197" t="s">
        <v>1354</v>
      </c>
      <c r="F1120" s="153"/>
      <c r="G1120" s="197" t="s">
        <v>1355</v>
      </c>
      <c r="H1120" s="146"/>
      <c r="I1120" s="149">
        <v>1111</v>
      </c>
    </row>
    <row r="1121" spans="1:9" ht="20.100000000000001" customHeight="1">
      <c r="A1121" s="193"/>
      <c r="B1121" s="156" t="s">
        <v>1350</v>
      </c>
      <c r="C1121" s="155">
        <v>1994</v>
      </c>
      <c r="D1121" s="155" t="s">
        <v>1351</v>
      </c>
      <c r="E1121" s="197" t="s">
        <v>1354</v>
      </c>
      <c r="F1121" s="153"/>
      <c r="G1121" s="197" t="s">
        <v>1355</v>
      </c>
      <c r="H1121" s="146"/>
      <c r="I1121" s="149">
        <v>1112</v>
      </c>
    </row>
    <row r="1122" spans="1:9" s="101" customFormat="1" ht="7.35" customHeight="1">
      <c r="A1122" s="143"/>
      <c r="B1122" s="144"/>
      <c r="C1122" s="144"/>
      <c r="D1122" s="144"/>
      <c r="E1122" s="144"/>
      <c r="F1122" s="143"/>
      <c r="G1122" s="143"/>
      <c r="H1122" s="143"/>
    </row>
    <row r="1123" spans="1:9" s="101" customFormat="1" ht="56.45" customHeight="1">
      <c r="A1123" s="186" t="s">
        <v>1352</v>
      </c>
      <c r="B1123" s="187"/>
      <c r="C1123" s="187"/>
      <c r="D1123" s="187"/>
      <c r="E1123" s="187"/>
      <c r="F1123" s="187"/>
      <c r="G1123" s="187"/>
      <c r="H1123" s="187"/>
    </row>
    <row r="1124" spans="1:9" s="101" customFormat="1" ht="8.4499999999999993" customHeight="1">
      <c r="A1124" s="143"/>
      <c r="B1124" s="144"/>
      <c r="C1124" s="144"/>
      <c r="D1124" s="144"/>
      <c r="E1124" s="144"/>
      <c r="F1124" s="143"/>
      <c r="G1124" s="143"/>
      <c r="H1124" s="143"/>
    </row>
    <row r="1125" spans="1:9" s="101" customFormat="1" ht="19.7" customHeight="1">
      <c r="A1125" s="188" t="s">
        <v>303</v>
      </c>
      <c r="B1125" s="188"/>
      <c r="C1125" s="188"/>
      <c r="D1125" s="188"/>
      <c r="E1125" s="188"/>
      <c r="F1125" s="181" t="s">
        <v>295</v>
      </c>
      <c r="G1125" s="181"/>
      <c r="H1125" s="181"/>
    </row>
    <row r="1126" spans="1:9" s="101" customFormat="1" ht="19.7" customHeight="1">
      <c r="A1126" s="180" t="s">
        <v>309</v>
      </c>
      <c r="B1126" s="180"/>
      <c r="C1126" s="180"/>
      <c r="D1126" s="180"/>
      <c r="E1126" s="180"/>
      <c r="F1126" s="181" t="s">
        <v>173</v>
      </c>
      <c r="G1126" s="181"/>
      <c r="H1126" s="181"/>
    </row>
    <row r="1127" spans="1:9" s="101" customFormat="1" ht="16.5">
      <c r="A1127" s="180" t="s">
        <v>310</v>
      </c>
      <c r="B1127" s="180"/>
      <c r="C1127" s="180"/>
      <c r="D1127" s="180"/>
      <c r="E1127" s="180"/>
      <c r="F1127" s="184" t="s">
        <v>302</v>
      </c>
      <c r="G1127" s="184"/>
      <c r="H1127" s="184"/>
    </row>
    <row r="1128" spans="1:9" s="145" customFormat="1" ht="16.7" customHeight="1">
      <c r="A1128" s="183" t="s">
        <v>311</v>
      </c>
      <c r="B1128" s="183"/>
      <c r="C1128" s="183"/>
      <c r="D1128" s="183"/>
      <c r="E1128" s="183"/>
      <c r="F1128" s="184"/>
      <c r="G1128" s="184"/>
      <c r="H1128" s="184"/>
    </row>
    <row r="1129" spans="1:9" s="145" customFormat="1" ht="16.5">
      <c r="A1129" s="183"/>
      <c r="B1129" s="183"/>
      <c r="C1129" s="183"/>
      <c r="D1129" s="183"/>
      <c r="E1129" s="183"/>
    </row>
    <row r="1130" spans="1:9" s="145" customFormat="1" ht="16.5">
      <c r="A1130" s="180" t="s">
        <v>307</v>
      </c>
      <c r="B1130" s="180"/>
      <c r="C1130" s="180"/>
      <c r="D1130" s="180"/>
      <c r="E1130" s="180"/>
    </row>
    <row r="1131" spans="1:9" s="145" customFormat="1" ht="16.5">
      <c r="A1131" s="180" t="s">
        <v>304</v>
      </c>
      <c r="B1131" s="180"/>
      <c r="C1131" s="180"/>
      <c r="D1131" s="180"/>
      <c r="E1131" s="180"/>
    </row>
    <row r="1132" spans="1:9" s="145" customFormat="1" ht="16.5">
      <c r="A1132" s="180" t="s">
        <v>305</v>
      </c>
      <c r="B1132" s="180"/>
      <c r="C1132" s="180"/>
      <c r="D1132" s="180"/>
      <c r="E1132" s="180"/>
    </row>
    <row r="1133" spans="1:9" s="145" customFormat="1" ht="16.5">
      <c r="A1133" s="180" t="s">
        <v>306</v>
      </c>
      <c r="B1133" s="180"/>
      <c r="C1133" s="180"/>
      <c r="D1133" s="180"/>
      <c r="E1133" s="180"/>
    </row>
    <row r="1134" spans="1:9" s="145" customFormat="1" ht="16.5">
      <c r="A1134" s="182" t="s">
        <v>312</v>
      </c>
      <c r="B1134" s="182"/>
      <c r="C1134" s="182"/>
      <c r="D1134" s="182"/>
      <c r="E1134" s="182"/>
    </row>
    <row r="1135" spans="1:9" s="145" customFormat="1" ht="16.5">
      <c r="A1135" s="179"/>
      <c r="B1135" s="179"/>
      <c r="C1135" s="179"/>
      <c r="D1135" s="179"/>
      <c r="E1135" s="179"/>
    </row>
    <row r="1136" spans="1:9" s="145" customFormat="1" ht="16.5">
      <c r="A1136" s="162"/>
      <c r="B1136" s="150"/>
      <c r="C1136" s="150"/>
      <c r="D1136" s="150"/>
      <c r="E1136" s="150"/>
    </row>
    <row r="1137" spans="1:5">
      <c r="A1137" s="164"/>
      <c r="B1137" s="151"/>
      <c r="C1137" s="151"/>
      <c r="D1137" s="151"/>
      <c r="E1137" s="151"/>
    </row>
  </sheetData>
  <mergeCells count="21">
    <mergeCell ref="A2:C2"/>
    <mergeCell ref="A3:C3"/>
    <mergeCell ref="A1123:H1123"/>
    <mergeCell ref="A1125:E1125"/>
    <mergeCell ref="A1127:E1127"/>
    <mergeCell ref="A6:H6"/>
    <mergeCell ref="F1125:H1125"/>
    <mergeCell ref="F1127:H1127"/>
    <mergeCell ref="A5:H5"/>
    <mergeCell ref="E2:H2"/>
    <mergeCell ref="E3:H3"/>
    <mergeCell ref="A1135:E1135"/>
    <mergeCell ref="A1126:E1126"/>
    <mergeCell ref="F1126:H1126"/>
    <mergeCell ref="A1134:E1134"/>
    <mergeCell ref="A1128:E1129"/>
    <mergeCell ref="A1130:E1130"/>
    <mergeCell ref="A1131:E1131"/>
    <mergeCell ref="A1132:E1132"/>
    <mergeCell ref="A1133:E1133"/>
    <mergeCell ref="F1128:H1128"/>
  </mergeCells>
  <phoneticPr fontId="8" type="noConversion"/>
  <pageMargins left="0.31496062992125984" right="0.31496062992125984" top="0.74803149606299213" bottom="0.74803149606299213" header="0.31496062992125984" footer="0.31496062992125984"/>
  <pageSetup paperSize="9" scale="84" orientation="landscape"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theme="2" tint="-0.499984740745262"/>
  </sheetPr>
  <dimension ref="A1:G81"/>
  <sheetViews>
    <sheetView workbookViewId="0">
      <selection activeCell="A6" sqref="A6:G6"/>
    </sheetView>
  </sheetViews>
  <sheetFormatPr defaultColWidth="9.140625" defaultRowHeight="16.5"/>
  <cols>
    <col min="1" max="1" width="5.5703125" style="7" bestFit="1" customWidth="1"/>
    <col min="2" max="2" width="36" style="7" customWidth="1"/>
    <col min="3" max="3" width="31.85546875" style="10" bestFit="1" customWidth="1"/>
    <col min="4" max="4" width="11.42578125" style="10" bestFit="1" customWidth="1"/>
    <col min="5" max="5" width="13.42578125" style="7" bestFit="1" customWidth="1"/>
    <col min="6" max="6" width="15" style="7" bestFit="1" customWidth="1"/>
    <col min="7" max="7" width="16.5703125" style="7" bestFit="1" customWidth="1"/>
    <col min="8" max="16384" width="9.140625" style="7"/>
  </cols>
  <sheetData>
    <row r="1" spans="1:7" ht="16.5" customHeight="1">
      <c r="A1" s="190" t="s">
        <v>284</v>
      </c>
      <c r="B1" s="190"/>
      <c r="C1" s="190"/>
      <c r="D1" s="190" t="e">
        <f>+#REF!</f>
        <v>#REF!</v>
      </c>
      <c r="E1" s="190"/>
      <c r="F1" s="190"/>
      <c r="G1" s="190"/>
    </row>
    <row r="2" spans="1:7" ht="16.5" customHeight="1">
      <c r="A2" s="190" t="s">
        <v>174</v>
      </c>
      <c r="B2" s="190"/>
      <c r="C2" s="190"/>
      <c r="D2" s="190" t="e">
        <f>+#REF!</f>
        <v>#REF!</v>
      </c>
      <c r="E2" s="190"/>
      <c r="F2" s="190"/>
      <c r="G2" s="190"/>
    </row>
    <row r="3" spans="1:7">
      <c r="A3" s="135"/>
      <c r="B3" s="135"/>
      <c r="C3" s="135"/>
      <c r="D3" s="191" t="e">
        <f>+#REF!</f>
        <v>#REF!</v>
      </c>
      <c r="E3" s="191"/>
      <c r="F3" s="191"/>
      <c r="G3" s="191"/>
    </row>
    <row r="4" spans="1:7" ht="6" customHeight="1">
      <c r="A4" s="135"/>
      <c r="B4" s="135"/>
      <c r="C4" s="135"/>
      <c r="D4" s="136"/>
      <c r="E4" s="136"/>
      <c r="F4" s="136"/>
      <c r="G4" s="136"/>
    </row>
    <row r="5" spans="1:7" ht="21" customHeight="1">
      <c r="A5" s="190"/>
      <c r="B5" s="190"/>
      <c r="C5" s="190"/>
      <c r="D5" s="190"/>
      <c r="E5" s="190"/>
      <c r="F5" s="190"/>
      <c r="G5" s="190"/>
    </row>
    <row r="6" spans="1:7" ht="30.75" customHeight="1">
      <c r="A6" s="191" t="s">
        <v>291</v>
      </c>
      <c r="B6" s="192"/>
      <c r="C6" s="192"/>
      <c r="D6" s="192"/>
      <c r="E6" s="192"/>
      <c r="F6" s="192"/>
      <c r="G6" s="192"/>
    </row>
    <row r="7" spans="1:7" ht="6" customHeight="1">
      <c r="A7" s="36"/>
      <c r="B7" s="36"/>
      <c r="C7" s="36"/>
      <c r="D7" s="36"/>
      <c r="E7" s="36"/>
      <c r="F7" s="36"/>
      <c r="G7" s="36"/>
    </row>
    <row r="8" spans="1:7">
      <c r="A8" s="28" t="s">
        <v>20</v>
      </c>
      <c r="B8" s="28" t="s">
        <v>13</v>
      </c>
      <c r="C8" s="28" t="s">
        <v>4</v>
      </c>
      <c r="D8" s="28" t="s">
        <v>157</v>
      </c>
      <c r="E8" s="28" t="s">
        <v>23</v>
      </c>
      <c r="F8" s="28" t="s">
        <v>34</v>
      </c>
      <c r="G8" s="28" t="s">
        <v>156</v>
      </c>
    </row>
    <row r="9" spans="1:7">
      <c r="A9" s="1" t="s">
        <v>21</v>
      </c>
      <c r="B9" s="9" t="s">
        <v>222</v>
      </c>
      <c r="C9" s="108"/>
      <c r="D9" s="109"/>
      <c r="E9" s="109"/>
      <c r="F9" s="109"/>
      <c r="G9" s="109"/>
    </row>
    <row r="10" spans="1:7" s="102" customFormat="1">
      <c r="A10" s="12" t="s">
        <v>17</v>
      </c>
      <c r="B10" s="34" t="s">
        <v>32</v>
      </c>
      <c r="C10" s="35"/>
      <c r="D10" s="32"/>
      <c r="E10" s="32"/>
      <c r="F10" s="32"/>
      <c r="G10" s="32"/>
    </row>
    <row r="11" spans="1:7" s="102" customFormat="1" ht="33">
      <c r="A11" s="118">
        <v>1</v>
      </c>
      <c r="B11" s="129" t="s">
        <v>205</v>
      </c>
      <c r="C11" s="118" t="s">
        <v>206</v>
      </c>
      <c r="D11" s="118" t="s">
        <v>207</v>
      </c>
      <c r="E11" s="118" t="s">
        <v>208</v>
      </c>
      <c r="F11" s="118" t="s">
        <v>209</v>
      </c>
      <c r="G11" s="118" t="s">
        <v>210</v>
      </c>
    </row>
    <row r="12" spans="1:7" s="102" customFormat="1">
      <c r="A12" s="120">
        <v>2</v>
      </c>
      <c r="B12" s="130" t="s">
        <v>211</v>
      </c>
      <c r="C12" s="120" t="s">
        <v>212</v>
      </c>
      <c r="D12" s="126"/>
      <c r="E12" s="120" t="s">
        <v>208</v>
      </c>
      <c r="F12" s="120" t="s">
        <v>209</v>
      </c>
      <c r="G12" s="120" t="s">
        <v>210</v>
      </c>
    </row>
    <row r="13" spans="1:7">
      <c r="A13" s="120">
        <v>3</v>
      </c>
      <c r="B13" s="130" t="s">
        <v>223</v>
      </c>
      <c r="C13" s="120" t="s">
        <v>224</v>
      </c>
      <c r="D13" s="126"/>
      <c r="E13" s="120" t="s">
        <v>208</v>
      </c>
      <c r="F13" s="120" t="s">
        <v>209</v>
      </c>
      <c r="G13" s="120" t="s">
        <v>210</v>
      </c>
    </row>
    <row r="14" spans="1:7">
      <c r="A14" s="120">
        <v>4</v>
      </c>
      <c r="B14" s="130" t="s">
        <v>225</v>
      </c>
      <c r="C14" s="120" t="s">
        <v>224</v>
      </c>
      <c r="D14" s="126"/>
      <c r="E14" s="120" t="s">
        <v>208</v>
      </c>
      <c r="F14" s="120" t="s">
        <v>209</v>
      </c>
      <c r="G14" s="120" t="s">
        <v>210</v>
      </c>
    </row>
    <row r="15" spans="1:7" ht="33">
      <c r="A15" s="120">
        <v>5</v>
      </c>
      <c r="B15" s="130" t="s">
        <v>226</v>
      </c>
      <c r="C15" s="120" t="s">
        <v>212</v>
      </c>
      <c r="D15" s="126"/>
      <c r="E15" s="120" t="s">
        <v>208</v>
      </c>
      <c r="F15" s="120" t="s">
        <v>209</v>
      </c>
      <c r="G15" s="120" t="s">
        <v>210</v>
      </c>
    </row>
    <row r="16" spans="1:7" s="102" customFormat="1">
      <c r="A16" s="120">
        <v>6</v>
      </c>
      <c r="B16" s="130" t="s">
        <v>227</v>
      </c>
      <c r="C16" s="120" t="s">
        <v>224</v>
      </c>
      <c r="D16" s="126"/>
      <c r="E16" s="120" t="s">
        <v>208</v>
      </c>
      <c r="F16" s="120" t="s">
        <v>209</v>
      </c>
      <c r="G16" s="120" t="s">
        <v>210</v>
      </c>
    </row>
    <row r="17" spans="1:7" s="102" customFormat="1">
      <c r="A17" s="120">
        <v>7</v>
      </c>
      <c r="B17" s="130" t="s">
        <v>228</v>
      </c>
      <c r="C17" s="120" t="s">
        <v>212</v>
      </c>
      <c r="D17" s="126"/>
      <c r="E17" s="120" t="s">
        <v>208</v>
      </c>
      <c r="F17" s="120" t="s">
        <v>209</v>
      </c>
      <c r="G17" s="120" t="s">
        <v>210</v>
      </c>
    </row>
    <row r="18" spans="1:7" s="102" customFormat="1">
      <c r="A18" s="120">
        <v>8</v>
      </c>
      <c r="B18" s="130" t="s">
        <v>229</v>
      </c>
      <c r="C18" s="120" t="s">
        <v>224</v>
      </c>
      <c r="D18" s="126"/>
      <c r="E18" s="120" t="s">
        <v>208</v>
      </c>
      <c r="F18" s="120" t="s">
        <v>209</v>
      </c>
      <c r="G18" s="120" t="s">
        <v>210</v>
      </c>
    </row>
    <row r="19" spans="1:7" s="102" customFormat="1" ht="24" customHeight="1">
      <c r="A19" s="120">
        <v>9</v>
      </c>
      <c r="B19" s="130" t="s">
        <v>230</v>
      </c>
      <c r="C19" s="120" t="s">
        <v>212</v>
      </c>
      <c r="D19" s="126"/>
      <c r="E19" s="120" t="s">
        <v>208</v>
      </c>
      <c r="F19" s="120" t="s">
        <v>209</v>
      </c>
      <c r="G19" s="120" t="s">
        <v>210</v>
      </c>
    </row>
    <row r="20" spans="1:7" s="102" customFormat="1" ht="33">
      <c r="A20" s="120">
        <v>10</v>
      </c>
      <c r="B20" s="130" t="s">
        <v>231</v>
      </c>
      <c r="C20" s="120" t="s">
        <v>232</v>
      </c>
      <c r="D20" s="126"/>
      <c r="E20" s="120" t="s">
        <v>208</v>
      </c>
      <c r="F20" s="120" t="s">
        <v>209</v>
      </c>
      <c r="G20" s="120" t="s">
        <v>210</v>
      </c>
    </row>
    <row r="21" spans="1:7" s="102" customFormat="1">
      <c r="A21" s="120">
        <v>11</v>
      </c>
      <c r="B21" s="130" t="s">
        <v>233</v>
      </c>
      <c r="C21" s="120" t="s">
        <v>212</v>
      </c>
      <c r="D21" s="126"/>
      <c r="E21" s="120" t="s">
        <v>208</v>
      </c>
      <c r="F21" s="120" t="s">
        <v>209</v>
      </c>
      <c r="G21" s="120" t="s">
        <v>210</v>
      </c>
    </row>
    <row r="22" spans="1:7" s="102" customFormat="1">
      <c r="A22" s="120">
        <v>12</v>
      </c>
      <c r="B22" s="130" t="s">
        <v>234</v>
      </c>
      <c r="C22" s="120" t="s">
        <v>212</v>
      </c>
      <c r="D22" s="126"/>
      <c r="E22" s="120" t="s">
        <v>208</v>
      </c>
      <c r="F22" s="120" t="s">
        <v>209</v>
      </c>
      <c r="G22" s="120" t="s">
        <v>210</v>
      </c>
    </row>
    <row r="23" spans="1:7" s="102" customFormat="1" ht="21.75" customHeight="1">
      <c r="A23" s="120">
        <v>13</v>
      </c>
      <c r="B23" s="130" t="s">
        <v>235</v>
      </c>
      <c r="C23" s="120" t="s">
        <v>212</v>
      </c>
      <c r="D23" s="126"/>
      <c r="E23" s="120" t="s">
        <v>208</v>
      </c>
      <c r="F23" s="120" t="s">
        <v>209</v>
      </c>
      <c r="G23" s="120" t="s">
        <v>210</v>
      </c>
    </row>
    <row r="24" spans="1:7" s="102" customFormat="1" ht="23.25" customHeight="1">
      <c r="A24" s="120">
        <v>14</v>
      </c>
      <c r="B24" s="130" t="s">
        <v>236</v>
      </c>
      <c r="C24" s="120" t="s">
        <v>237</v>
      </c>
      <c r="D24" s="126"/>
      <c r="E24" s="120" t="s">
        <v>208</v>
      </c>
      <c r="F24" s="120" t="s">
        <v>209</v>
      </c>
      <c r="G24" s="120" t="s">
        <v>210</v>
      </c>
    </row>
    <row r="25" spans="1:7" s="102" customFormat="1" ht="18.75" customHeight="1">
      <c r="A25" s="120">
        <v>15</v>
      </c>
      <c r="B25" s="130" t="s">
        <v>238</v>
      </c>
      <c r="C25" s="120" t="s">
        <v>239</v>
      </c>
      <c r="D25" s="126"/>
      <c r="E25" s="120" t="s">
        <v>208</v>
      </c>
      <c r="F25" s="120" t="s">
        <v>209</v>
      </c>
      <c r="G25" s="120" t="s">
        <v>210</v>
      </c>
    </row>
    <row r="26" spans="1:7" s="102" customFormat="1" ht="33">
      <c r="A26" s="120">
        <v>16</v>
      </c>
      <c r="B26" s="130" t="s">
        <v>240</v>
      </c>
      <c r="C26" s="120" t="s">
        <v>212</v>
      </c>
      <c r="D26" s="126"/>
      <c r="E26" s="120" t="s">
        <v>208</v>
      </c>
      <c r="F26" s="120" t="s">
        <v>209</v>
      </c>
      <c r="G26" s="120" t="s">
        <v>210</v>
      </c>
    </row>
    <row r="27" spans="1:7" s="102" customFormat="1" ht="33">
      <c r="A27" s="120">
        <v>17</v>
      </c>
      <c r="B27" s="130" t="s">
        <v>241</v>
      </c>
      <c r="C27" s="120" t="s">
        <v>212</v>
      </c>
      <c r="D27" s="126"/>
      <c r="E27" s="120" t="s">
        <v>208</v>
      </c>
      <c r="F27" s="120" t="s">
        <v>209</v>
      </c>
      <c r="G27" s="120" t="s">
        <v>210</v>
      </c>
    </row>
    <row r="28" spans="1:7" s="102" customFormat="1">
      <c r="A28" s="122">
        <v>18</v>
      </c>
      <c r="B28" s="131" t="s">
        <v>242</v>
      </c>
      <c r="C28" s="122" t="s">
        <v>239</v>
      </c>
      <c r="D28" s="128"/>
      <c r="E28" s="122" t="s">
        <v>208</v>
      </c>
      <c r="F28" s="122" t="s">
        <v>209</v>
      </c>
      <c r="G28" s="122" t="s">
        <v>210</v>
      </c>
    </row>
    <row r="29" spans="1:7" s="102" customFormat="1">
      <c r="A29" s="12" t="s">
        <v>18</v>
      </c>
      <c r="B29" s="34" t="s">
        <v>33</v>
      </c>
      <c r="C29" s="35"/>
      <c r="D29" s="32"/>
      <c r="E29" s="32"/>
      <c r="F29" s="32"/>
      <c r="G29" s="32"/>
    </row>
    <row r="30" spans="1:7" s="102" customFormat="1" ht="33">
      <c r="A30" s="103">
        <v>1</v>
      </c>
      <c r="B30" s="105" t="s">
        <v>195</v>
      </c>
      <c r="C30" s="105" t="s">
        <v>213</v>
      </c>
      <c r="D30" s="103" t="s">
        <v>207</v>
      </c>
      <c r="E30" s="103" t="s">
        <v>208</v>
      </c>
      <c r="F30" s="103" t="s">
        <v>214</v>
      </c>
      <c r="G30" s="103" t="s">
        <v>210</v>
      </c>
    </row>
    <row r="31" spans="1:7" s="102" customFormat="1">
      <c r="A31" s="103">
        <v>2</v>
      </c>
      <c r="B31" s="105" t="s">
        <v>194</v>
      </c>
      <c r="C31" s="105" t="s">
        <v>218</v>
      </c>
      <c r="D31" s="103" t="s">
        <v>207</v>
      </c>
      <c r="E31" s="103" t="s">
        <v>208</v>
      </c>
      <c r="F31" s="103" t="s">
        <v>209</v>
      </c>
      <c r="G31" s="103" t="s">
        <v>210</v>
      </c>
    </row>
    <row r="32" spans="1:7" s="102" customFormat="1">
      <c r="A32" s="110" t="s">
        <v>22</v>
      </c>
      <c r="B32" s="111" t="s">
        <v>243</v>
      </c>
      <c r="C32" s="112"/>
      <c r="D32" s="113"/>
      <c r="E32" s="109"/>
      <c r="F32" s="114"/>
      <c r="G32" s="115"/>
    </row>
    <row r="33" spans="1:7" s="102" customFormat="1">
      <c r="A33" s="1" t="s">
        <v>15</v>
      </c>
      <c r="B33" s="9" t="s">
        <v>32</v>
      </c>
      <c r="C33" s="29"/>
      <c r="D33" s="28"/>
      <c r="E33" s="28"/>
      <c r="F33" s="28"/>
      <c r="G33" s="28"/>
    </row>
    <row r="34" spans="1:7" s="102" customFormat="1" ht="33">
      <c r="A34" s="118">
        <v>1</v>
      </c>
      <c r="B34" s="129" t="s">
        <v>244</v>
      </c>
      <c r="C34" s="118" t="s">
        <v>245</v>
      </c>
      <c r="D34" s="124"/>
      <c r="E34" s="118" t="s">
        <v>208</v>
      </c>
      <c r="F34" s="118" t="s">
        <v>209</v>
      </c>
      <c r="G34" s="118" t="s">
        <v>210</v>
      </c>
    </row>
    <row r="35" spans="1:7" s="102" customFormat="1" ht="33">
      <c r="A35" s="120">
        <v>2</v>
      </c>
      <c r="B35" s="130" t="s">
        <v>246</v>
      </c>
      <c r="C35" s="120" t="s">
        <v>247</v>
      </c>
      <c r="D35" s="126"/>
      <c r="E35" s="120" t="s">
        <v>208</v>
      </c>
      <c r="F35" s="120" t="s">
        <v>209</v>
      </c>
      <c r="G35" s="120" t="s">
        <v>210</v>
      </c>
    </row>
    <row r="36" spans="1:7" s="102" customFormat="1" ht="33">
      <c r="A36" s="120">
        <v>3</v>
      </c>
      <c r="B36" s="130" t="s">
        <v>248</v>
      </c>
      <c r="C36" s="120" t="s">
        <v>249</v>
      </c>
      <c r="D36" s="126"/>
      <c r="E36" s="120" t="s">
        <v>208</v>
      </c>
      <c r="F36" s="120" t="s">
        <v>209</v>
      </c>
      <c r="G36" s="120" t="s">
        <v>210</v>
      </c>
    </row>
    <row r="37" spans="1:7" s="102" customFormat="1">
      <c r="A37" s="120">
        <v>4</v>
      </c>
      <c r="B37" s="130" t="s">
        <v>250</v>
      </c>
      <c r="C37" s="120" t="s">
        <v>41</v>
      </c>
      <c r="D37" s="126"/>
      <c r="E37" s="120" t="s">
        <v>208</v>
      </c>
      <c r="F37" s="120" t="s">
        <v>209</v>
      </c>
      <c r="G37" s="120" t="s">
        <v>210</v>
      </c>
    </row>
    <row r="38" spans="1:7" s="102" customFormat="1" ht="33">
      <c r="A38" s="120">
        <v>5</v>
      </c>
      <c r="B38" s="130" t="s">
        <v>251</v>
      </c>
      <c r="C38" s="120" t="s">
        <v>180</v>
      </c>
      <c r="D38" s="126"/>
      <c r="E38" s="120" t="s">
        <v>208</v>
      </c>
      <c r="F38" s="120" t="s">
        <v>209</v>
      </c>
      <c r="G38" s="120" t="s">
        <v>210</v>
      </c>
    </row>
    <row r="39" spans="1:7" s="102" customFormat="1">
      <c r="A39" s="122">
        <v>6</v>
      </c>
      <c r="B39" s="131" t="s">
        <v>252</v>
      </c>
      <c r="C39" s="122" t="s">
        <v>253</v>
      </c>
      <c r="D39" s="128"/>
      <c r="E39" s="122" t="s">
        <v>208</v>
      </c>
      <c r="F39" s="122" t="s">
        <v>209</v>
      </c>
      <c r="G39" s="122" t="s">
        <v>210</v>
      </c>
    </row>
    <row r="40" spans="1:7" s="102" customFormat="1">
      <c r="A40" s="1" t="s">
        <v>17</v>
      </c>
      <c r="B40" s="9" t="s">
        <v>33</v>
      </c>
      <c r="C40" s="29"/>
      <c r="D40" s="28"/>
      <c r="E40" s="28"/>
      <c r="F40" s="28"/>
      <c r="G40" s="28"/>
    </row>
    <row r="41" spans="1:7" s="4" customFormat="1" ht="16.5" customHeight="1">
      <c r="A41" s="110">
        <v>1</v>
      </c>
      <c r="B41" s="116" t="s">
        <v>254</v>
      </c>
      <c r="C41" s="117"/>
      <c r="D41" s="104"/>
      <c r="E41" s="104"/>
      <c r="F41" s="104"/>
      <c r="G41" s="104"/>
    </row>
    <row r="42" spans="1:7" ht="16.5" customHeight="1">
      <c r="A42" s="118" t="s">
        <v>24</v>
      </c>
      <c r="B42" s="119" t="s">
        <v>196</v>
      </c>
      <c r="C42" s="139" t="s">
        <v>198</v>
      </c>
      <c r="D42" s="118" t="s">
        <v>215</v>
      </c>
      <c r="E42" s="11" t="s">
        <v>208</v>
      </c>
      <c r="F42" s="118" t="s">
        <v>214</v>
      </c>
      <c r="G42" s="118" t="s">
        <v>210</v>
      </c>
    </row>
    <row r="43" spans="1:7">
      <c r="A43" s="120" t="s">
        <v>25</v>
      </c>
      <c r="B43" s="121" t="s">
        <v>197</v>
      </c>
      <c r="C43" s="140" t="s">
        <v>216</v>
      </c>
      <c r="D43" s="120" t="s">
        <v>217</v>
      </c>
      <c r="E43" s="13" t="s">
        <v>208</v>
      </c>
      <c r="F43" s="120" t="s">
        <v>214</v>
      </c>
      <c r="G43" s="120" t="s">
        <v>210</v>
      </c>
    </row>
    <row r="44" spans="1:7">
      <c r="A44" s="120" t="s">
        <v>26</v>
      </c>
      <c r="B44" s="121" t="s">
        <v>200</v>
      </c>
      <c r="C44" s="140" t="s">
        <v>201</v>
      </c>
      <c r="D44" s="120" t="s">
        <v>255</v>
      </c>
      <c r="E44" s="13" t="s">
        <v>208</v>
      </c>
      <c r="F44" s="120" t="s">
        <v>214</v>
      </c>
      <c r="G44" s="120" t="s">
        <v>210</v>
      </c>
    </row>
    <row r="45" spans="1:7" ht="33">
      <c r="A45" s="120" t="s">
        <v>14</v>
      </c>
      <c r="B45" s="121" t="s">
        <v>256</v>
      </c>
      <c r="C45" s="140" t="s">
        <v>292</v>
      </c>
      <c r="D45" s="120" t="s">
        <v>255</v>
      </c>
      <c r="E45" s="120" t="s">
        <v>94</v>
      </c>
      <c r="F45" s="120" t="s">
        <v>214</v>
      </c>
      <c r="G45" s="120" t="s">
        <v>210</v>
      </c>
    </row>
    <row r="46" spans="1:7">
      <c r="A46" s="120" t="s">
        <v>27</v>
      </c>
      <c r="B46" s="121" t="s">
        <v>204</v>
      </c>
      <c r="C46" s="140" t="s">
        <v>199</v>
      </c>
      <c r="D46" s="120" t="s">
        <v>215</v>
      </c>
      <c r="E46" s="13" t="s">
        <v>208</v>
      </c>
      <c r="F46" s="120" t="s">
        <v>214</v>
      </c>
      <c r="G46" s="120" t="s">
        <v>210</v>
      </c>
    </row>
    <row r="47" spans="1:7" hidden="1">
      <c r="A47" s="120" t="s">
        <v>181</v>
      </c>
      <c r="B47" s="121" t="s">
        <v>257</v>
      </c>
      <c r="C47" s="141" t="s">
        <v>258</v>
      </c>
      <c r="D47" s="120" t="s">
        <v>255</v>
      </c>
      <c r="E47" s="13" t="s">
        <v>208</v>
      </c>
      <c r="F47" s="120" t="s">
        <v>214</v>
      </c>
      <c r="G47" s="120" t="s">
        <v>210</v>
      </c>
    </row>
    <row r="48" spans="1:7" hidden="1">
      <c r="A48" s="120" t="s">
        <v>182</v>
      </c>
      <c r="B48" s="121" t="s">
        <v>259</v>
      </c>
      <c r="C48" s="141" t="s">
        <v>260</v>
      </c>
      <c r="D48" s="120" t="s">
        <v>255</v>
      </c>
      <c r="E48" s="120" t="s">
        <v>94</v>
      </c>
      <c r="F48" s="120" t="s">
        <v>214</v>
      </c>
      <c r="G48" s="120" t="s">
        <v>210</v>
      </c>
    </row>
    <row r="49" spans="1:7">
      <c r="A49" s="120" t="s">
        <v>181</v>
      </c>
      <c r="B49" s="121" t="s">
        <v>203</v>
      </c>
      <c r="C49" s="140" t="s">
        <v>293</v>
      </c>
      <c r="D49" s="120" t="s">
        <v>255</v>
      </c>
      <c r="E49" s="13" t="s">
        <v>208</v>
      </c>
      <c r="F49" s="120" t="s">
        <v>214</v>
      </c>
      <c r="G49" s="120" t="s">
        <v>210</v>
      </c>
    </row>
    <row r="50" spans="1:7">
      <c r="A50" s="120" t="s">
        <v>182</v>
      </c>
      <c r="B50" s="121" t="s">
        <v>261</v>
      </c>
      <c r="C50" s="140" t="s">
        <v>220</v>
      </c>
      <c r="D50" s="120" t="s">
        <v>255</v>
      </c>
      <c r="E50" s="13" t="s">
        <v>208</v>
      </c>
      <c r="F50" s="120" t="s">
        <v>262</v>
      </c>
      <c r="G50" s="120" t="s">
        <v>210</v>
      </c>
    </row>
    <row r="51" spans="1:7" ht="33" hidden="1">
      <c r="A51" s="120" t="s">
        <v>184</v>
      </c>
      <c r="B51" s="121" t="s">
        <v>263</v>
      </c>
      <c r="C51" s="141" t="s">
        <v>264</v>
      </c>
      <c r="D51" s="120" t="s">
        <v>255</v>
      </c>
      <c r="E51" s="13" t="s">
        <v>208</v>
      </c>
      <c r="F51" s="120" t="s">
        <v>214</v>
      </c>
      <c r="G51" s="120" t="s">
        <v>210</v>
      </c>
    </row>
    <row r="52" spans="1:7">
      <c r="A52" s="120" t="s">
        <v>183</v>
      </c>
      <c r="B52" s="121" t="s">
        <v>265</v>
      </c>
      <c r="C52" s="140" t="s">
        <v>266</v>
      </c>
      <c r="D52" s="120" t="s">
        <v>255</v>
      </c>
      <c r="E52" s="13" t="s">
        <v>208</v>
      </c>
      <c r="F52" s="120" t="s">
        <v>214</v>
      </c>
      <c r="G52" s="120" t="s">
        <v>210</v>
      </c>
    </row>
    <row r="53" spans="1:7" ht="33" hidden="1">
      <c r="A53" s="122" t="s">
        <v>219</v>
      </c>
      <c r="B53" s="123" t="s">
        <v>267</v>
      </c>
      <c r="C53" s="137" t="s">
        <v>268</v>
      </c>
      <c r="D53" s="122" t="s">
        <v>269</v>
      </c>
      <c r="E53" s="8" t="s">
        <v>208</v>
      </c>
      <c r="F53" s="122" t="s">
        <v>214</v>
      </c>
      <c r="G53" s="122" t="s">
        <v>210</v>
      </c>
    </row>
    <row r="54" spans="1:7" ht="33">
      <c r="A54" s="110">
        <v>2</v>
      </c>
      <c r="B54" s="116" t="s">
        <v>294</v>
      </c>
      <c r="C54" s="117"/>
      <c r="D54" s="104"/>
      <c r="E54" s="33"/>
      <c r="F54" s="104"/>
      <c r="G54" s="104"/>
    </row>
    <row r="55" spans="1:7">
      <c r="A55" s="118" t="s">
        <v>28</v>
      </c>
      <c r="B55" s="119" t="s">
        <v>270</v>
      </c>
      <c r="C55" s="119" t="s">
        <v>289</v>
      </c>
      <c r="D55" s="124"/>
      <c r="E55" s="125"/>
      <c r="F55" s="124"/>
      <c r="G55" s="118" t="s">
        <v>210</v>
      </c>
    </row>
    <row r="56" spans="1:7">
      <c r="A56" s="120" t="s">
        <v>29</v>
      </c>
      <c r="B56" s="121" t="s">
        <v>271</v>
      </c>
      <c r="C56" s="121" t="s">
        <v>290</v>
      </c>
      <c r="D56" s="126"/>
      <c r="E56" s="127"/>
      <c r="F56" s="126"/>
      <c r="G56" s="120" t="s">
        <v>210</v>
      </c>
    </row>
    <row r="57" spans="1:7">
      <c r="A57" s="120" t="s">
        <v>30</v>
      </c>
      <c r="B57" s="121" t="s">
        <v>272</v>
      </c>
      <c r="C57" s="121" t="s">
        <v>288</v>
      </c>
      <c r="D57" s="126"/>
      <c r="E57" s="127"/>
      <c r="F57" s="126"/>
      <c r="G57" s="120" t="s">
        <v>210</v>
      </c>
    </row>
    <row r="58" spans="1:7">
      <c r="A58" s="120" t="s">
        <v>8</v>
      </c>
      <c r="B58" s="121" t="s">
        <v>202</v>
      </c>
      <c r="C58" s="121" t="s">
        <v>273</v>
      </c>
      <c r="D58" s="126"/>
      <c r="E58" s="127"/>
      <c r="F58" s="126"/>
      <c r="G58" s="120" t="s">
        <v>210</v>
      </c>
    </row>
    <row r="59" spans="1:7" ht="16.5" customHeight="1">
      <c r="A59" s="120" t="s">
        <v>9</v>
      </c>
      <c r="B59" s="121" t="s">
        <v>274</v>
      </c>
      <c r="C59" s="121" t="s">
        <v>275</v>
      </c>
      <c r="D59" s="126"/>
      <c r="E59" s="127"/>
      <c r="F59" s="126"/>
      <c r="G59" s="120" t="s">
        <v>210</v>
      </c>
    </row>
    <row r="60" spans="1:7">
      <c r="A60" s="120" t="s">
        <v>10</v>
      </c>
      <c r="B60" s="121" t="s">
        <v>276</v>
      </c>
      <c r="C60" s="138" t="s">
        <v>277</v>
      </c>
      <c r="D60" s="126"/>
      <c r="E60" s="127"/>
      <c r="F60" s="126"/>
      <c r="G60" s="120" t="s">
        <v>210</v>
      </c>
    </row>
    <row r="61" spans="1:7">
      <c r="A61" s="122" t="s">
        <v>31</v>
      </c>
      <c r="B61" s="123" t="s">
        <v>278</v>
      </c>
      <c r="C61" s="137" t="s">
        <v>279</v>
      </c>
      <c r="D61" s="128"/>
      <c r="E61" s="30"/>
      <c r="F61" s="128"/>
      <c r="G61" s="122" t="s">
        <v>210</v>
      </c>
    </row>
    <row r="62" spans="1:7">
      <c r="A62" s="106"/>
      <c r="B62" s="107"/>
      <c r="C62" s="107"/>
      <c r="D62" s="106"/>
      <c r="E62" s="5"/>
      <c r="F62" s="106"/>
      <c r="G62" s="106"/>
    </row>
    <row r="63" spans="1:7" s="14" customFormat="1">
      <c r="B63" s="2" t="s">
        <v>172</v>
      </c>
      <c r="D63" s="185" t="s">
        <v>171</v>
      </c>
      <c r="E63" s="185"/>
      <c r="F63" s="185"/>
      <c r="G63" s="185"/>
    </row>
    <row r="64" spans="1:7" s="14" customFormat="1">
      <c r="B64" s="134" t="s">
        <v>40</v>
      </c>
      <c r="D64" s="185" t="s">
        <v>286</v>
      </c>
      <c r="E64" s="185"/>
      <c r="F64" s="185"/>
      <c r="G64" s="185"/>
    </row>
    <row r="65" spans="2:7" s="14" customFormat="1">
      <c r="B65" s="134" t="s">
        <v>285</v>
      </c>
      <c r="E65" s="2"/>
      <c r="G65" s="2"/>
    </row>
    <row r="66" spans="2:7" s="14" customFormat="1">
      <c r="E66" s="2"/>
      <c r="G66" s="2"/>
    </row>
    <row r="67" spans="2:7" s="14" customFormat="1">
      <c r="E67" s="2"/>
      <c r="G67" s="2"/>
    </row>
    <row r="68" spans="2:7" s="14" customFormat="1">
      <c r="E68" s="2"/>
      <c r="G68" s="2"/>
    </row>
    <row r="69" spans="2:7" s="14" customFormat="1">
      <c r="E69" s="2"/>
      <c r="G69" s="2"/>
    </row>
    <row r="70" spans="2:7" s="14" customFormat="1">
      <c r="E70" s="2"/>
      <c r="G70" s="2"/>
    </row>
    <row r="71" spans="2:7" s="14" customFormat="1">
      <c r="B71" s="133" t="s">
        <v>287</v>
      </c>
      <c r="D71" s="185" t="s">
        <v>176</v>
      </c>
      <c r="E71" s="185"/>
      <c r="F71" s="185"/>
      <c r="G71" s="185"/>
    </row>
    <row r="72" spans="2:7">
      <c r="D72" s="189"/>
      <c r="E72" s="189"/>
      <c r="F72" s="189"/>
      <c r="G72" s="189"/>
    </row>
    <row r="73" spans="2:7">
      <c r="D73" s="6"/>
    </row>
    <row r="74" spans="2:7">
      <c r="D74" s="6"/>
    </row>
    <row r="75" spans="2:7">
      <c r="D75" s="6"/>
    </row>
    <row r="76" spans="2:7">
      <c r="D76" s="6"/>
    </row>
    <row r="77" spans="2:7">
      <c r="D77" s="6"/>
    </row>
    <row r="78" spans="2:7">
      <c r="D78" s="6"/>
    </row>
    <row r="79" spans="2:7">
      <c r="D79" s="6"/>
    </row>
    <row r="80" spans="2:7">
      <c r="D80" s="6"/>
    </row>
    <row r="81" spans="4:4">
      <c r="D81" s="6"/>
    </row>
  </sheetData>
  <customSheetViews>
    <customSheetView guid="{97C2BE0D-857A-4ECB-AD95-4A3087C923B3}" showRuler="0" topLeftCell="A25">
      <selection activeCell="C11" sqref="C11"/>
      <pageMargins left="0.55000000000000004" right="0.24" top="0.49" bottom="0.34" header="0.36" footer="0.17"/>
      <pageSetup scale="90" orientation="landscape" r:id="rId1"/>
      <headerFooter alignWithMargins="0"/>
    </customSheetView>
  </customSheetViews>
  <mergeCells count="11">
    <mergeCell ref="D72:G72"/>
    <mergeCell ref="D63:G63"/>
    <mergeCell ref="D64:G64"/>
    <mergeCell ref="A5:G5"/>
    <mergeCell ref="A6:G6"/>
    <mergeCell ref="D71:G71"/>
    <mergeCell ref="D1:G1"/>
    <mergeCell ref="D2:G2"/>
    <mergeCell ref="D3:G3"/>
    <mergeCell ref="A1:C1"/>
    <mergeCell ref="A2:C2"/>
  </mergeCells>
  <phoneticPr fontId="8" type="noConversion"/>
  <printOptions horizontalCentered="1"/>
  <pageMargins left="0.196850393700787" right="0.196850393700787" top="0.78740157480314998" bottom="0.25" header="0" footer="0"/>
  <pageSetup paperSize="9" orientation="landscape"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Thống kê Nhóm tiêu chuẩn</vt:lpstr>
      <vt:lpstr>DSCT</vt:lpstr>
      <vt:lpstr>BIEU 16ADVTM-Ko Lay Dau</vt:lpstr>
      <vt:lpstr>'BIEU 16ADVTM-Ko Lay Dau'!Print_Area</vt:lpstr>
      <vt:lpstr>'Thống kê Nhóm tiêu chuẩn'!Print_Area</vt:lpstr>
      <vt:lpstr>'BIEU 16ADVTM-Ko Lay Dau'!Print_Titles</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LQT</dc:creator>
  <cp:lastModifiedBy>ADMIN</cp:lastModifiedBy>
  <cp:lastPrinted>2023-09-20T04:07:44Z</cp:lastPrinted>
  <dcterms:created xsi:type="dcterms:W3CDTF">2010-04-22T09:46:06Z</dcterms:created>
  <dcterms:modified xsi:type="dcterms:W3CDTF">2025-04-15T04:17:56Z</dcterms:modified>
</cp:coreProperties>
</file>